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ОКУМЕНТИ 24.04.24 РАБОЧЕЕ\рішення, розпорядження\2026\2026 Актуальна версія Рішення про бюджет 2026\На 20260801 Актуальна версія БЮДЖЕТ 2026\На сайт\"/>
    </mc:Choice>
  </mc:AlternateContent>
  <xr:revisionPtr revIDLastSave="0" documentId="13_ncr:1_{31A66021-FE91-4F04-9C99-469C636FB6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даток 1" sheetId="1" r:id="rId1"/>
    <sheet name="додаток 2" sheetId="6" r:id="rId2"/>
    <sheet name="додаток 3" sheetId="2" r:id="rId3"/>
    <sheet name="додаток 4" sheetId="3" r:id="rId4"/>
    <sheet name="додаток 5" sheetId="5" r:id="rId5"/>
    <sheet name="додаток 6" sheetId="4" r:id="rId6"/>
  </sheets>
  <definedNames>
    <definedName name="Excel_BuiltIn_Print_Area_1">'додаток 2'!$A$1:$F$28</definedName>
    <definedName name="_xlnm.Print_Area" localSheetId="0">'додаток 1'!$A$1:$F$65</definedName>
    <definedName name="_xlnm.Print_Area" localSheetId="1">'додаток 2'!$A$1:$F$35</definedName>
    <definedName name="_xlnm.Print_Area" localSheetId="2">'додаток 3'!$A$1:$P$62</definedName>
    <definedName name="_xlnm.Print_Area" localSheetId="3">'додаток 4'!$A$1:$D$56</definedName>
    <definedName name="_xlnm.Print_Area" localSheetId="4">'додаток 5'!$A$1:$N$22</definedName>
    <definedName name="_xlnm.Print_Area" localSheetId="5">'додаток 6'!$A$1:$J$88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6" l="1"/>
  <c r="E26" i="6"/>
  <c r="D26" i="6"/>
  <c r="C26" i="6" s="1"/>
  <c r="F25" i="6"/>
  <c r="E25" i="6"/>
  <c r="F24" i="6"/>
  <c r="E24" i="6"/>
  <c r="D24" i="6"/>
  <c r="C24" i="6" s="1"/>
  <c r="E23" i="6"/>
  <c r="F23" i="6" s="1"/>
  <c r="F22" i="6" s="1"/>
  <c r="F27" i="6" s="1"/>
  <c r="C19" i="6"/>
  <c r="D18" i="6"/>
  <c r="D25" i="6" s="1"/>
  <c r="C17" i="6"/>
  <c r="F16" i="6"/>
  <c r="F15" i="6" s="1"/>
  <c r="F20" i="6" s="1"/>
  <c r="E16" i="6"/>
  <c r="E15" i="6" s="1"/>
  <c r="K19" i="5"/>
  <c r="I18" i="5"/>
  <c r="L18" i="5" s="1"/>
  <c r="L17" i="5" s="1"/>
  <c r="L19" i="5" s="1"/>
  <c r="N17" i="5"/>
  <c r="N19" i="5" s="1"/>
  <c r="M17" i="5"/>
  <c r="M19" i="5" s="1"/>
  <c r="K17" i="5"/>
  <c r="J17" i="5"/>
  <c r="J19" i="5" s="1"/>
  <c r="G80" i="4"/>
  <c r="J75" i="4"/>
  <c r="J74" i="4" s="1"/>
  <c r="I75" i="4"/>
  <c r="I74" i="4" s="1"/>
  <c r="H75" i="4"/>
  <c r="G75" i="4" s="1"/>
  <c r="G74" i="4" s="1"/>
  <c r="G73" i="4"/>
  <c r="J72" i="4"/>
  <c r="I72" i="4"/>
  <c r="I71" i="4" s="1"/>
  <c r="H72" i="4"/>
  <c r="H71" i="4" s="1"/>
  <c r="G72" i="4"/>
  <c r="G71" i="4" s="1"/>
  <c r="J71" i="4"/>
  <c r="G70" i="4"/>
  <c r="H69" i="4"/>
  <c r="G69" i="4" s="1"/>
  <c r="J68" i="4"/>
  <c r="J67" i="4" s="1"/>
  <c r="J63" i="4" s="1"/>
  <c r="I68" i="4"/>
  <c r="I67" i="4" s="1"/>
  <c r="I63" i="4" s="1"/>
  <c r="H68" i="4"/>
  <c r="H67" i="4" s="1"/>
  <c r="G68" i="4"/>
  <c r="H66" i="4"/>
  <c r="G66" i="4"/>
  <c r="J65" i="4"/>
  <c r="I65" i="4"/>
  <c r="I64" i="4" s="1"/>
  <c r="H65" i="4"/>
  <c r="G65" i="4" s="1"/>
  <c r="J64" i="4"/>
  <c r="G58" i="4"/>
  <c r="J57" i="4"/>
  <c r="J54" i="4" s="1"/>
  <c r="J53" i="4" s="1"/>
  <c r="I57" i="4"/>
  <c r="H57" i="4"/>
  <c r="H54" i="4" s="1"/>
  <c r="G56" i="4"/>
  <c r="G55" i="4"/>
  <c r="I54" i="4"/>
  <c r="I53" i="4" s="1"/>
  <c r="G52" i="4"/>
  <c r="J51" i="4"/>
  <c r="J46" i="4" s="1"/>
  <c r="I51" i="4"/>
  <c r="I46" i="4" s="1"/>
  <c r="H51" i="4"/>
  <c r="G51" i="4" s="1"/>
  <c r="H45" i="4"/>
  <c r="G45" i="4" s="1"/>
  <c r="J44" i="4"/>
  <c r="J43" i="4" s="1"/>
  <c r="J42" i="4" s="1"/>
  <c r="I44" i="4"/>
  <c r="I43" i="4"/>
  <c r="I42" i="4" s="1"/>
  <c r="G41" i="4"/>
  <c r="J40" i="4"/>
  <c r="I40" i="4"/>
  <c r="I39" i="4" s="1"/>
  <c r="I38" i="4" s="1"/>
  <c r="H40" i="4"/>
  <c r="H39" i="4" s="1"/>
  <c r="G40" i="4"/>
  <c r="J39" i="4"/>
  <c r="J38" i="4" s="1"/>
  <c r="H37" i="4"/>
  <c r="G37" i="4"/>
  <c r="H36" i="4"/>
  <c r="H35" i="4" s="1"/>
  <c r="G36" i="4"/>
  <c r="J35" i="4"/>
  <c r="J34" i="4" s="1"/>
  <c r="I35" i="4"/>
  <c r="I34" i="4" s="1"/>
  <c r="G28" i="4"/>
  <c r="H27" i="4"/>
  <c r="H26" i="4" s="1"/>
  <c r="G27" i="4"/>
  <c r="J26" i="4"/>
  <c r="I26" i="4"/>
  <c r="H25" i="4"/>
  <c r="G25" i="4" s="1"/>
  <c r="H24" i="4"/>
  <c r="G24" i="4" s="1"/>
  <c r="J23" i="4"/>
  <c r="I23" i="4"/>
  <c r="J22" i="4"/>
  <c r="I22" i="4"/>
  <c r="G21" i="4"/>
  <c r="H20" i="4"/>
  <c r="H17" i="4" s="1"/>
  <c r="J17" i="4"/>
  <c r="I17" i="4"/>
  <c r="C18" i="6" l="1"/>
  <c r="E20" i="6"/>
  <c r="E22" i="6"/>
  <c r="E27" i="6" s="1"/>
  <c r="D23" i="6"/>
  <c r="C25" i="6"/>
  <c r="D16" i="6"/>
  <c r="H64" i="4"/>
  <c r="G64" i="4" s="1"/>
  <c r="G26" i="4"/>
  <c r="H44" i="4"/>
  <c r="G57" i="4"/>
  <c r="H23" i="4"/>
  <c r="I17" i="5"/>
  <c r="I19" i="5" s="1"/>
  <c r="H53" i="4"/>
  <c r="G53" i="4" s="1"/>
  <c r="G54" i="4"/>
  <c r="G17" i="4"/>
  <c r="G67" i="4"/>
  <c r="H63" i="4"/>
  <c r="G63" i="4" s="1"/>
  <c r="H34" i="4"/>
  <c r="G34" i="4" s="1"/>
  <c r="G35" i="4"/>
  <c r="I81" i="4"/>
  <c r="J81" i="4"/>
  <c r="H38" i="4"/>
  <c r="G38" i="4" s="1"/>
  <c r="G39" i="4"/>
  <c r="G20" i="4"/>
  <c r="H74" i="4"/>
  <c r="H46" i="4"/>
  <c r="G46" i="4" s="1"/>
  <c r="D15" i="6" l="1"/>
  <c r="C16" i="6"/>
  <c r="C23" i="6"/>
  <c r="D22" i="6"/>
  <c r="H43" i="4"/>
  <c r="G43" i="4" s="1"/>
  <c r="G44" i="4"/>
  <c r="H22" i="4"/>
  <c r="G23" i="4"/>
  <c r="G22" i="4" s="1"/>
  <c r="H42" i="4"/>
  <c r="G42" i="4" s="1"/>
  <c r="G81" i="4" s="1"/>
  <c r="H81" i="4"/>
  <c r="D27" i="6" l="1"/>
  <c r="C27" i="6" s="1"/>
  <c r="C22" i="6"/>
  <c r="D20" i="6"/>
  <c r="C20" i="6" s="1"/>
  <c r="C15" i="6"/>
  <c r="D46" i="3"/>
  <c r="D45" i="3"/>
  <c r="D44" i="3" s="1"/>
  <c r="D34" i="3"/>
  <c r="D31" i="3"/>
  <c r="D23" i="3"/>
  <c r="D28" i="3" s="1"/>
  <c r="D22" i="3"/>
  <c r="D19" i="3"/>
  <c r="D20" i="3" s="1"/>
  <c r="D33" i="3" l="1"/>
  <c r="D32" i="3" s="1"/>
  <c r="P54" i="2" l="1"/>
  <c r="K54" i="2"/>
  <c r="K53" i="2" s="1"/>
  <c r="K52" i="2" s="1"/>
  <c r="O53" i="2"/>
  <c r="N53" i="2"/>
  <c r="M53" i="2"/>
  <c r="M52" i="2" s="1"/>
  <c r="L53" i="2"/>
  <c r="L52" i="2" s="1"/>
  <c r="J53" i="2"/>
  <c r="I53" i="2"/>
  <c r="I52" i="2" s="1"/>
  <c r="H53" i="2"/>
  <c r="H52" i="2" s="1"/>
  <c r="G53" i="2"/>
  <c r="G52" i="2" s="1"/>
  <c r="F53" i="2"/>
  <c r="E53" i="2"/>
  <c r="P53" i="2" s="1"/>
  <c r="O52" i="2"/>
  <c r="N52" i="2"/>
  <c r="J52" i="2"/>
  <c r="F52" i="2"/>
  <c r="K51" i="2"/>
  <c r="J51" i="2" s="1"/>
  <c r="E51" i="2"/>
  <c r="K50" i="2"/>
  <c r="J50" i="2" s="1"/>
  <c r="E50" i="2"/>
  <c r="K49" i="2"/>
  <c r="J49" i="2" s="1"/>
  <c r="E49" i="2"/>
  <c r="K48" i="2"/>
  <c r="I48" i="2"/>
  <c r="I47" i="2" s="1"/>
  <c r="H48" i="2"/>
  <c r="F48" i="2"/>
  <c r="F47" i="2" s="1"/>
  <c r="F46" i="2" s="1"/>
  <c r="O47" i="2"/>
  <c r="O46" i="2" s="1"/>
  <c r="N47" i="2"/>
  <c r="M47" i="2"/>
  <c r="M46" i="2" s="1"/>
  <c r="L47" i="2"/>
  <c r="H47" i="2"/>
  <c r="G47" i="2"/>
  <c r="G46" i="2" s="1"/>
  <c r="N46" i="2"/>
  <c r="L46" i="2"/>
  <c r="H46" i="2"/>
  <c r="K45" i="2"/>
  <c r="J45" i="2" s="1"/>
  <c r="E45" i="2"/>
  <c r="K44" i="2"/>
  <c r="J44" i="2" s="1"/>
  <c r="P44" i="2" s="1"/>
  <c r="E44" i="2"/>
  <c r="K37" i="2"/>
  <c r="J37" i="2" s="1"/>
  <c r="E37" i="2"/>
  <c r="K36" i="2"/>
  <c r="J36" i="2" s="1"/>
  <c r="P36" i="2" s="1"/>
  <c r="E36" i="2"/>
  <c r="K35" i="2"/>
  <c r="J35" i="2" s="1"/>
  <c r="I35" i="2"/>
  <c r="E35" i="2" s="1"/>
  <c r="O34" i="2"/>
  <c r="O33" i="2" s="1"/>
  <c r="N34" i="2"/>
  <c r="N33" i="2" s="1"/>
  <c r="M34" i="2"/>
  <c r="M33" i="2" s="1"/>
  <c r="L34" i="2"/>
  <c r="L33" i="2" s="1"/>
  <c r="H34" i="2"/>
  <c r="G34" i="2"/>
  <c r="F34" i="2"/>
  <c r="H33" i="2"/>
  <c r="G33" i="2"/>
  <c r="K32" i="2"/>
  <c r="J32" i="2"/>
  <c r="E32" i="2"/>
  <c r="P32" i="2" s="1"/>
  <c r="K25" i="2"/>
  <c r="J25" i="2" s="1"/>
  <c r="I25" i="2"/>
  <c r="F25" i="2"/>
  <c r="E25" i="2" s="1"/>
  <c r="K24" i="2"/>
  <c r="J24" i="2" s="1"/>
  <c r="F24" i="2"/>
  <c r="E24" i="2" s="1"/>
  <c r="P24" i="2" s="1"/>
  <c r="K23" i="2"/>
  <c r="J23" i="2"/>
  <c r="P23" i="2" s="1"/>
  <c r="E23" i="2"/>
  <c r="K22" i="2"/>
  <c r="J22" i="2" s="1"/>
  <c r="E22" i="2"/>
  <c r="P22" i="2" s="1"/>
  <c r="K21" i="2"/>
  <c r="J21" i="2" s="1"/>
  <c r="F21" i="2"/>
  <c r="E21" i="2"/>
  <c r="K20" i="2"/>
  <c r="J20" i="2" s="1"/>
  <c r="E20" i="2"/>
  <c r="K19" i="2"/>
  <c r="J19" i="2" s="1"/>
  <c r="F19" i="2"/>
  <c r="E19" i="2" s="1"/>
  <c r="K18" i="2"/>
  <c r="K16" i="2" s="1"/>
  <c r="F18" i="2"/>
  <c r="E18" i="2" s="1"/>
  <c r="K17" i="2"/>
  <c r="J17" i="2" s="1"/>
  <c r="I17" i="2"/>
  <c r="I16" i="2" s="1"/>
  <c r="I15" i="2" s="1"/>
  <c r="H17" i="2"/>
  <c r="H16" i="2" s="1"/>
  <c r="H15" i="2" s="1"/>
  <c r="F17" i="2"/>
  <c r="O16" i="2"/>
  <c r="O15" i="2" s="1"/>
  <c r="N16" i="2"/>
  <c r="N15" i="2" s="1"/>
  <c r="N55" i="2" s="1"/>
  <c r="M16" i="2"/>
  <c r="M15" i="2" s="1"/>
  <c r="L16" i="2"/>
  <c r="L15" i="2" s="1"/>
  <c r="G16" i="2"/>
  <c r="G15" i="2"/>
  <c r="P19" i="2" l="1"/>
  <c r="P49" i="2"/>
  <c r="I34" i="2"/>
  <c r="I33" i="2" s="1"/>
  <c r="I55" i="2" s="1"/>
  <c r="F33" i="2"/>
  <c r="E17" i="2"/>
  <c r="P17" i="2" s="1"/>
  <c r="E52" i="2"/>
  <c r="P52" i="2" s="1"/>
  <c r="G55" i="2"/>
  <c r="E48" i="2"/>
  <c r="P45" i="2"/>
  <c r="H55" i="2"/>
  <c r="K34" i="2"/>
  <c r="O55" i="2"/>
  <c r="P20" i="2"/>
  <c r="L55" i="2"/>
  <c r="K47" i="2"/>
  <c r="K46" i="2" s="1"/>
  <c r="F16" i="2"/>
  <c r="F15" i="2" s="1"/>
  <c r="P35" i="2"/>
  <c r="P21" i="2"/>
  <c r="P50" i="2"/>
  <c r="J18" i="2"/>
  <c r="P18" i="2" s="1"/>
  <c r="E47" i="2"/>
  <c r="I46" i="2"/>
  <c r="P25" i="2"/>
  <c r="K15" i="2"/>
  <c r="J16" i="2"/>
  <c r="P37" i="2"/>
  <c r="M55" i="2"/>
  <c r="P51" i="2"/>
  <c r="J48" i="2"/>
  <c r="J47" i="2" s="1"/>
  <c r="J46" i="2" s="1"/>
  <c r="E34" i="2" l="1"/>
  <c r="E33" i="2" s="1"/>
  <c r="E16" i="2"/>
  <c r="P16" i="2" s="1"/>
  <c r="J34" i="2"/>
  <c r="K33" i="2"/>
  <c r="P48" i="2"/>
  <c r="E15" i="2"/>
  <c r="F55" i="2"/>
  <c r="J15" i="2"/>
  <c r="K55" i="2"/>
  <c r="E46" i="2"/>
  <c r="P46" i="2" s="1"/>
  <c r="P47" i="2"/>
  <c r="J33" i="2" l="1"/>
  <c r="J55" i="2" s="1"/>
  <c r="P34" i="2"/>
  <c r="P33" i="2" s="1"/>
  <c r="P15" i="2"/>
  <c r="P55" i="2" s="1"/>
  <c r="E55" i="2"/>
  <c r="D59" i="1" l="1"/>
  <c r="F59" i="1"/>
  <c r="C61" i="1"/>
  <c r="D51" i="1" l="1"/>
  <c r="C53" i="1"/>
  <c r="D27" i="1" l="1"/>
  <c r="E58" i="1"/>
  <c r="C58" i="1" s="1"/>
  <c r="E60" i="1" l="1"/>
  <c r="D52" i="1"/>
  <c r="E59" i="1" l="1"/>
  <c r="C59" i="1" s="1"/>
  <c r="C60" i="1"/>
  <c r="E52" i="1"/>
  <c r="C52" i="1" s="1"/>
  <c r="F52" i="1"/>
  <c r="D50" i="1" l="1"/>
  <c r="D49" i="1" s="1"/>
  <c r="C51" i="1"/>
  <c r="C45" i="1"/>
  <c r="E30" i="1"/>
  <c r="F30" i="1"/>
  <c r="D30" i="1"/>
  <c r="D48" i="1" l="1"/>
  <c r="D39" i="1"/>
  <c r="D38" i="1" s="1"/>
  <c r="C40" i="1"/>
  <c r="C32" i="1"/>
  <c r="C38" i="1" l="1"/>
  <c r="C39" i="1"/>
  <c r="C30" i="1"/>
  <c r="D25" i="1" l="1"/>
  <c r="C46" i="1" l="1"/>
  <c r="C44" i="1"/>
  <c r="D20" i="1" l="1"/>
  <c r="D19" i="1" s="1"/>
  <c r="D18" i="1" s="1"/>
  <c r="D29" i="1"/>
  <c r="D28" i="1" s="1"/>
  <c r="C25" i="1"/>
  <c r="E50" i="1"/>
  <c r="E49" i="1" s="1"/>
  <c r="C49" i="1" l="1"/>
  <c r="C50" i="1"/>
  <c r="D47" i="1"/>
  <c r="D62" i="1" s="1"/>
  <c r="E42" i="1" l="1"/>
  <c r="C26" i="1"/>
  <c r="C27" i="1"/>
  <c r="C43" i="1" l="1"/>
  <c r="E41" i="1"/>
  <c r="C31" i="1"/>
  <c r="C41" i="1" l="1"/>
  <c r="C42" i="1"/>
  <c r="F50" i="1" l="1"/>
  <c r="F49" i="1" s="1"/>
  <c r="E29" i="1"/>
  <c r="F29" i="1"/>
  <c r="C21" i="1"/>
  <c r="C22" i="1"/>
  <c r="C23" i="1"/>
  <c r="C24" i="1"/>
  <c r="E20" i="1"/>
  <c r="F20" i="1"/>
  <c r="F19" i="1" s="1"/>
  <c r="F18" i="1" s="1"/>
  <c r="F28" i="1" l="1"/>
  <c r="F47" i="1" s="1"/>
  <c r="C20" i="1"/>
  <c r="C19" i="1" s="1"/>
  <c r="E19" i="1"/>
  <c r="E28" i="1"/>
  <c r="C28" i="1" s="1"/>
  <c r="C29" i="1"/>
  <c r="E48" i="1"/>
  <c r="C48" i="1" s="1"/>
  <c r="F48" i="1"/>
  <c r="F62" i="1" l="1"/>
  <c r="E18" i="1"/>
  <c r="C18" i="1" s="1"/>
  <c r="E47" i="1" l="1"/>
  <c r="E62" i="1" s="1"/>
  <c r="C62" i="1" s="1"/>
  <c r="C47" i="1" l="1"/>
</calcChain>
</file>

<file path=xl/sharedStrings.xml><?xml version="1.0" encoding="utf-8"?>
<sst xmlns="http://schemas.openxmlformats.org/spreadsheetml/2006/main" count="488" uniqueCount="255">
  <si>
    <r>
      <rPr>
        <b/>
        <sz val="7.5"/>
        <rFont val="Times New Roman"/>
        <family val="1"/>
      </rPr>
      <t>Код</t>
    </r>
  </si>
  <si>
    <r>
      <rPr>
        <b/>
        <sz val="7.5"/>
        <rFont val="Times New Roman"/>
        <family val="1"/>
      </rPr>
      <t xml:space="preserve">Найменування згідно
</t>
    </r>
    <r>
      <rPr>
        <b/>
        <sz val="7.5"/>
        <rFont val="Times New Roman"/>
        <family val="1"/>
      </rPr>
      <t>з Класифікацією доходів бюджету</t>
    </r>
  </si>
  <si>
    <r>
      <rPr>
        <b/>
        <sz val="7.5"/>
        <rFont val="Times New Roman"/>
        <family val="1"/>
      </rPr>
      <t>Усього</t>
    </r>
  </si>
  <si>
    <r>
      <rPr>
        <b/>
        <sz val="7.5"/>
        <rFont val="Times New Roman"/>
        <family val="1"/>
      </rPr>
      <t>Загальний фонд</t>
    </r>
  </si>
  <si>
    <r>
      <rPr>
        <b/>
        <sz val="7.5"/>
        <rFont val="Times New Roman"/>
        <family val="1"/>
      </rPr>
      <t>Спеціальний фонд</t>
    </r>
  </si>
  <si>
    <r>
      <rPr>
        <b/>
        <sz val="7.5"/>
        <rFont val="Times New Roman"/>
        <family val="1"/>
      </rPr>
      <t>усього</t>
    </r>
  </si>
  <si>
    <r>
      <rPr>
        <b/>
        <sz val="7.5"/>
        <rFont val="Times New Roman"/>
        <family val="1"/>
      </rPr>
      <t>у тому числі бюджет розвитку</t>
    </r>
  </si>
  <si>
    <t>Податкові надходження</t>
  </si>
  <si>
    <t>Податок на майно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</si>
  <si>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</si>
  <si>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</si>
  <si>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</si>
  <si>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</si>
  <si>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</si>
  <si>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</si>
  <si>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</si>
  <si>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</si>
  <si>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</si>
  <si>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</si>
  <si>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місцевих бюджетів іншим місцевим бюджетам</t>
  </si>
  <si>
    <t>Інші дотації з місцевого бюджету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</si>
  <si>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</si>
  <si>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</si>
  <si>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</si>
  <si>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</si>
  <si>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Разом доходів</t>
  </si>
  <si>
    <t xml:space="preserve">  </t>
  </si>
  <si>
    <t>(грн)</t>
  </si>
  <si>
    <t>(код бюджету)</t>
  </si>
  <si>
    <t>Доходи бюджету Саксаганського району у місті Кривий Ріг</t>
  </si>
  <si>
    <t xml:space="preserve">Місцеві податки та збори, що сплачуються (перераховуються) згідно з Податковим кодексом України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</si>
  <si>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</si>
  <si>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Єдиний податок з юридичних осіб </t>
  </si>
  <si>
    <t>Єдиний податок з фізичних осіб</t>
  </si>
  <si>
    <t>Єдиний податок</t>
  </si>
  <si>
    <t>0457860600</t>
  </si>
  <si>
    <t xml:space="preserve">            2                                                      Продовження додатка 1</t>
  </si>
  <si>
    <t xml:space="preserve">Доходи від операцій з капіталом </t>
  </si>
  <si>
    <t>Цільові фонди</t>
  </si>
  <si>
    <t>Інші надходження  </t>
  </si>
  <si>
    <t>Інші надходження </t>
  </si>
  <si>
    <t xml:space="preserve">Інші неподаткові надходження  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</si>
  <si>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</si>
  <si>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Субвенції з місцевих бюджетів іншим місцевим бюджетам</t>
  </si>
  <si>
    <t>Інші субвенції з місцевого бюджету</t>
  </si>
  <si>
    <t>на 2026 рік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</si>
  <si>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</si>
  <si>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 xml:space="preserve">у тому числі: субвенція з бюджету Криворізької міської територіальної громади  бюджету Саксаганського району  у місті Кривий Ріг для завершення  капітального ремонту прилеглої  території нежитлової будівлі за адресою: 50071, Дніпропетровська область, м. Кривий Ріг, вул. Володимира Великого, 34б </t>
  </si>
  <si>
    <t xml:space="preserve">         до рішення районної у місті ради</t>
  </si>
  <si>
    <t>Заступник голови районної у місті ради</t>
  </si>
  <si>
    <t>Алла НАГНІЙ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</si>
  <si>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</si>
  <si>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            3                                                      Продовження додатка 1</t>
  </si>
  <si>
    <t>у тому числі: субвенція з бюджету Криворізької міської територіальної громади бюджетам районів  у місті  Кривий Ріг за рахунок субвенції з обласного бюджету бюджетам територіальних громад на  виконання доручень виборців депутатами обласної ради у 2026 році</t>
  </si>
  <si>
    <t>унесено зміни рішеннями районної у місті ради від 11.03.2026 № 482, від 17.06.2026 № 493, від 01.07.2026 № 495</t>
  </si>
  <si>
    <t>унесено зміни рішеннями районної у місті ради</t>
  </si>
  <si>
    <t>від 11.03.2026 № 482, від 17.06.2026 № 493, від 01.07.2026 № 495</t>
  </si>
  <si>
    <t xml:space="preserve">         від 10.12.2025 № 456</t>
  </si>
  <si>
    <t>до рішення районної у місті ради</t>
  </si>
  <si>
    <t>Розподіл видатків бюджету Саксаганського району у місті Кривий Ріг на 2026 рік</t>
  </si>
  <si>
    <t xml:space="preserve">     (код бюджету)</t>
  </si>
  <si>
    <t>Код Програмної класифікації видатків та кредитування місцевого бюджету</t>
  </si>
  <si>
    <t>Код  Типової програмної класифікації видатків та кредитування місцевого бюджету</t>
  </si>
  <si>
    <t>Код Функціональ- ної класифікації видатків та кредитування бюджету</t>
  </si>
  <si>
    <t>Найменування головного розпорядника коштів місцевого
бюджету/відповідального виконавця, найменування бюджетної програми згідно з Типовою програмною класифікацією видатків та кредитування місцевого  бюджету</t>
  </si>
  <si>
    <t>Загальний фонд</t>
  </si>
  <si>
    <t>Спеціальний фонд</t>
  </si>
  <si>
    <t>Разом</t>
  </si>
  <si>
    <t>усього</t>
  </si>
  <si>
    <r>
      <rPr>
        <b/>
        <i/>
        <sz val="6"/>
        <rFont val="Times New Roman"/>
        <family val="1"/>
        <charset val="204"/>
      </rPr>
      <t>видатки споживання</t>
    </r>
  </si>
  <si>
    <t>з них</t>
  </si>
  <si>
    <r>
      <rPr>
        <b/>
        <i/>
        <sz val="5"/>
        <rFont val="Times New Roman"/>
        <family val="1"/>
        <charset val="204"/>
      </rPr>
      <t>видатки розвитку</t>
    </r>
  </si>
  <si>
    <t>у тому числі бюджет розвитку</t>
  </si>
  <si>
    <r>
      <rPr>
        <b/>
        <i/>
        <sz val="6"/>
        <rFont val="Times New Roman"/>
        <family val="1"/>
        <charset val="204"/>
      </rPr>
      <t>видатки розвитку</t>
    </r>
  </si>
  <si>
    <t>оплата праці</t>
  </si>
  <si>
    <t>комунальні послуги та енергоносії</t>
  </si>
  <si>
    <t>Виконавчий комітет Саксаганської районної у місті ради</t>
  </si>
  <si>
    <t>Керівництво і управління у відповідній сфері у містах (місті Києві), селищах, селах, територіальних громадах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</si>
  <si>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</si>
  <si>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</si>
  <si>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"Молодь України"</t>
  </si>
  <si>
    <t>Інші заходи та заклади у сфері соціального захисту і соціального забезпечення</t>
  </si>
  <si>
    <t>Інші заходи в галузі культури і мистецтва</t>
  </si>
  <si>
    <t>Забезпечення діяльності місцевих центрів фізичного здоров'я населення та проведення фізкультурно-масових заходів серед населення регіону</t>
  </si>
  <si>
    <t>Організація благоустрою населених пунктів</t>
  </si>
  <si>
    <t>Реалізація Національної програми інформатизації</t>
  </si>
  <si>
    <t>Код програмної класифікації видатків та кредитування місцевого бюджету</t>
  </si>
  <si>
    <t>Код  Типової програмної класифікації видатків та кредитування місцевих бюджетів</t>
  </si>
  <si>
    <t>Код функціональ- ної класифікації видатків та кредитування бюджету</t>
  </si>
  <si>
    <r>
      <rPr>
        <b/>
        <sz val="6"/>
        <rFont val="Times New Roman"/>
        <family val="1"/>
        <charset val="204"/>
      </rPr>
      <t>Найменування головного розпорядника коштів місцевого
бюджету/відповідального виконавця, найменування бюджетної програми згідно з Типовою програмною класифікацією видатків та кредитування місцевих  бюджетів</t>
    </r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</si>
  <si>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</si>
  <si>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Управління праці та соціального захисту населення виконкому Саксаганської районної у місті ради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</si>
  <si>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</si>
  <si>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</si>
  <si>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</si>
  <si>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Управління благоустрою та житлово-комунального господарства виконкому Саксаганської районної у місті ради</t>
  </si>
  <si>
    <t>Інша діяльність щодо забезпечення житлом громадян</t>
  </si>
  <si>
    <t>Інша діяльність у сфері житлово-комунального господарства</t>
  </si>
  <si>
    <t>Заходи із запобігання та ліквідації надзвичайних ситуацій та наслідків стихійного лиха</t>
  </si>
  <si>
    <t>Фінансовий відділ виконкому Саксаганської районної у місті ради</t>
  </si>
  <si>
    <t>Резервний фонд місцевого бюджету</t>
  </si>
  <si>
    <t>УСЬОГО ВИДАТКІВ БЮДЖЕТУ</t>
  </si>
  <si>
    <r>
      <t xml:space="preserve">2                                                                                      </t>
    </r>
    <r>
      <rPr>
        <i/>
        <sz val="12"/>
        <color indexed="8"/>
        <rFont val="Times New Roman"/>
        <family val="1"/>
        <charset val="204"/>
      </rPr>
      <t xml:space="preserve"> Продовження додатка 3</t>
    </r>
  </si>
  <si>
    <r>
      <t xml:space="preserve">3                                                                                      </t>
    </r>
    <r>
      <rPr>
        <i/>
        <sz val="12"/>
        <color indexed="8"/>
        <rFont val="Times New Roman"/>
        <family val="1"/>
        <charset val="204"/>
      </rPr>
      <t xml:space="preserve"> Продовження додатка 3</t>
    </r>
  </si>
  <si>
    <t xml:space="preserve">                          до рішення районної у місті ради </t>
  </si>
  <si>
    <t xml:space="preserve">Міжбюджетні трансферти на 2026 рік </t>
  </si>
  <si>
    <t xml:space="preserve"> 0457860600</t>
  </si>
  <si>
    <t xml:space="preserve"> (код бюджету)</t>
  </si>
  <si>
    <t>1. Показники міжбюджетних трансфертів з інших бюджетів</t>
  </si>
  <si>
    <t>Код Класифікації доходу бюджету / Код бюджету</t>
  </si>
  <si>
    <t>Найменування трансферту / Найменування бюджету - надавача міжбюджетного трансферту</t>
  </si>
  <si>
    <t>Усього</t>
  </si>
  <si>
    <t>І. Трансферти до загального фонду бюджету</t>
  </si>
  <si>
    <t>0457810000</t>
  </si>
  <si>
    <t>Бюджет Криворізької міської територіальної громади</t>
  </si>
  <si>
    <t>41050400</t>
  </si>
  <si>
    <t>ІІ. Трансферти до спеціального фонду бюджету</t>
  </si>
  <si>
    <t>41053400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</si>
  <si>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</si>
  <si>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</si>
  <si>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</si>
  <si>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</si>
  <si>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     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</si>
  <si>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</si>
  <si>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 Найменування бюджету -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</si>
  <si>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</si>
  <si>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</si>
  <si>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Заступник голови районної у місті ради 	                                  Алла НАГНІЙ			</t>
  </si>
  <si>
    <t>від 10.12.2025 № 456</t>
  </si>
  <si>
    <t xml:space="preserve">                          від 10.12.2025 № 456</t>
  </si>
  <si>
    <t>від 11.03.2026 № 482, від 17.06.2026 № 493, від 01.07.2026 № 496</t>
  </si>
  <si>
    <t xml:space="preserve">                           Додаток  4</t>
  </si>
  <si>
    <t xml:space="preserve">  Розподіл витрат бюджету Саксаганського району у місті Кривий Ріг на реалізацію</t>
  </si>
  <si>
    <t>районних/регіональних програм у 2026 році</t>
  </si>
  <si>
    <r>
      <rPr>
        <b/>
        <sz val="7"/>
        <color indexed="8"/>
        <rFont val="Times New Roman"/>
        <family val="1"/>
        <charset val="204"/>
      </rPr>
      <t>Найменування місцевої/регіональної</t>
    </r>
    <r>
      <rPr>
        <sz val="7"/>
        <color indexed="8"/>
        <rFont val="Times New Roman"/>
        <family val="1"/>
        <charset val="204"/>
      </rPr>
      <t xml:space="preserve">
</t>
    </r>
    <r>
      <rPr>
        <b/>
        <sz val="7"/>
        <color indexed="8"/>
        <rFont val="Times New Roman"/>
        <family val="1"/>
        <charset val="204"/>
      </rPr>
      <t>програми</t>
    </r>
  </si>
  <si>
    <t>Дата і номер документа, яким затверджено місцеву регіональну програму</t>
  </si>
  <si>
    <r>
      <rPr>
        <b/>
        <sz val="7"/>
        <color indexed="8"/>
        <rFont val="Times New Roman"/>
        <family val="1"/>
        <charset val="204"/>
      </rPr>
      <t>Загальний</t>
    </r>
    <r>
      <rPr>
        <sz val="7"/>
        <color indexed="8"/>
        <rFont val="Times New Roman"/>
        <family val="1"/>
        <charset val="204"/>
      </rPr>
      <t xml:space="preserve">
</t>
    </r>
    <r>
      <rPr>
        <b/>
        <sz val="7"/>
        <color indexed="8"/>
        <rFont val="Times New Roman"/>
        <family val="1"/>
        <charset val="204"/>
      </rPr>
      <t>фонд</t>
    </r>
  </si>
  <si>
    <r>
      <rPr>
        <b/>
        <sz val="7"/>
        <color indexed="8"/>
        <rFont val="Times New Roman"/>
        <family val="1"/>
        <charset val="204"/>
      </rPr>
      <t>Спеціальний фонд</t>
    </r>
  </si>
  <si>
    <r>
      <rPr>
        <sz val="8"/>
        <color indexed="8"/>
        <rFont val="Times New Roman"/>
        <family val="1"/>
        <charset val="204"/>
      </rPr>
      <t>1</t>
    </r>
  </si>
  <si>
    <r>
      <rPr>
        <sz val="8"/>
        <color indexed="8"/>
        <rFont val="Times New Roman"/>
        <family val="1"/>
        <charset val="204"/>
      </rPr>
      <t>2</t>
    </r>
  </si>
  <si>
    <r>
      <rPr>
        <sz val="8"/>
        <color indexed="8"/>
        <rFont val="Times New Roman"/>
        <family val="1"/>
        <charset val="204"/>
      </rPr>
      <t>3</t>
    </r>
  </si>
  <si>
    <r>
      <rPr>
        <sz val="8"/>
        <color indexed="8"/>
        <rFont val="Times New Roman"/>
        <family val="1"/>
        <charset val="204"/>
      </rPr>
      <t>4</t>
    </r>
  </si>
  <si>
    <r>
      <rPr>
        <sz val="8"/>
        <color indexed="8"/>
        <rFont val="Times New Roman"/>
        <family val="1"/>
        <charset val="204"/>
      </rPr>
      <t>5</t>
    </r>
  </si>
  <si>
    <r>
      <rPr>
        <sz val="8"/>
        <color indexed="8"/>
        <rFont val="Times New Roman"/>
        <family val="1"/>
        <charset val="204"/>
      </rPr>
      <t>6</t>
    </r>
  </si>
  <si>
    <r>
      <rPr>
        <sz val="8"/>
        <color indexed="8"/>
        <rFont val="Times New Roman"/>
        <family val="1"/>
        <charset val="204"/>
      </rPr>
      <t>7</t>
    </r>
  </si>
  <si>
    <r>
      <rPr>
        <sz val="8"/>
        <color indexed="8"/>
        <rFont val="Times New Roman"/>
        <family val="1"/>
        <charset val="204"/>
      </rPr>
      <t>8</t>
    </r>
  </si>
  <si>
    <r>
      <rPr>
        <sz val="8"/>
        <color indexed="8"/>
        <rFont val="Times New Roman"/>
        <family val="1"/>
        <charset val="204"/>
      </rPr>
      <t>9</t>
    </r>
  </si>
  <si>
    <r>
      <rPr>
        <sz val="8"/>
        <color indexed="8"/>
        <rFont val="Times New Roman"/>
        <family val="1"/>
        <charset val="204"/>
      </rPr>
      <t>10</t>
    </r>
  </si>
  <si>
    <t>0200000</t>
  </si>
  <si>
    <t>Програма реалізації державної політики розвитку культури у Саксаганському районі на 2026-2028 роки</t>
  </si>
  <si>
    <t>рішення районної у місті ради від 30.10.2025 № 431</t>
  </si>
  <si>
    <r>
      <rPr>
        <b/>
        <sz val="8"/>
        <color indexed="8"/>
        <rFont val="Times New Roman"/>
        <family val="1"/>
        <charset val="204"/>
      </rPr>
      <t>0210000</t>
    </r>
  </si>
  <si>
    <r>
      <rPr>
        <b/>
        <sz val="7.5"/>
        <color indexed="8"/>
        <rFont val="Times New Roman"/>
        <family val="1"/>
        <charset val="204"/>
      </rPr>
      <t>Виконавчий комітет Саксаганської районної у місті ради</t>
    </r>
  </si>
  <si>
    <t>0214082</t>
  </si>
  <si>
    <t>4082</t>
  </si>
  <si>
    <t>0829</t>
  </si>
  <si>
    <t>Програма сприяння розвитку місцевого
самоврядування у Саксаганському районі на 2026-2028 роки</t>
  </si>
  <si>
    <t>рішення районної у місті ради від 30.10.2025 № 427 зі змінами</t>
  </si>
  <si>
    <t>0210000</t>
  </si>
  <si>
    <t>0210180</t>
  </si>
  <si>
    <t>0180</t>
  </si>
  <si>
    <t>0133</t>
  </si>
  <si>
    <t>0213242</t>
  </si>
  <si>
    <r>
      <rPr>
        <b/>
        <sz val="7"/>
        <color indexed="8"/>
        <rFont val="Times New Roman"/>
        <family val="1"/>
        <charset val="204"/>
      </rPr>
      <t>Виконавчий комітет Саксаганської районної у місті ради</t>
    </r>
  </si>
  <si>
    <t>Програма розвитку фізичної культури і спорту в Саксаганському районі на 2024-2028 роки</t>
  </si>
  <si>
    <t>рішення районної у місті ради від 29 листопада 2023 року № 282 зі змінами</t>
  </si>
  <si>
    <t>0215061</t>
  </si>
  <si>
    <t>5061</t>
  </si>
  <si>
    <t>0810</t>
  </si>
  <si>
    <t>Найменування головного розпорядника коштів місцевого
бюджету/відповідального виконавця, найменування бюджетної програми згідно з Типовою програмною класифікацією видатків та кредитування місцевих  бюджетів</t>
  </si>
  <si>
    <t>Найменування місцевої (регіональної)
програми</t>
  </si>
  <si>
    <t>Дата та номер документа, яким затверджено місцеву регіональну програму</t>
  </si>
  <si>
    <t>Загальний
фонд</t>
  </si>
  <si>
    <r>
      <rPr>
        <b/>
        <sz val="8"/>
        <color indexed="8"/>
        <rFont val="Times New Roman"/>
        <family val="1"/>
        <charset val="204"/>
      </rPr>
      <t>0200000</t>
    </r>
  </si>
  <si>
    <t>Програма реалізації державної та місцевої політики з питань поліпшення становища молоді, дітей, жінок та сімей у  Саксаганському районі на 2023-2028 роки</t>
  </si>
  <si>
    <t xml:space="preserve">рішення районної у місті ради від 14 грудня 2022 року № 199 зі змінами </t>
  </si>
  <si>
    <t>0213112</t>
  </si>
  <si>
    <t>3112</t>
  </si>
  <si>
    <t>1040</t>
  </si>
  <si>
    <t>0213131</t>
  </si>
  <si>
    <t>Програма соціально-економічного та культурного розвитку Саксаганського району на 2023-2028 роки</t>
  </si>
  <si>
    <t xml:space="preserve">рішення районної у місті ради від 14 грудня 2022 року № 201 зі змінами </t>
  </si>
  <si>
    <t>у тому числі за рахунок субвенції з бюджету Криворізької міської територіальної громади  бюджету Саксаганського району у місті Кривий Ріг на підготовку та реалізацію публічного інвестиційного проекту «Капітальний ремонт фасаду нежитлової будівлі за адресою: 50071, Дніпропетровська обл, м. Кривий Ріг, вул. Володимира Великого, 34б (заходи з енергозбереження)»</t>
  </si>
  <si>
    <t>Програма інформатизації  виконкому Саксаганської районної у місті ради на 2024-2028 роки</t>
  </si>
  <si>
    <t>рішення районної у місті ради від 29 листопада 2023 року №276, зі змінами</t>
  </si>
  <si>
    <r>
      <rPr>
        <b/>
        <sz val="8"/>
        <color indexed="8"/>
        <rFont val="Times New Roman"/>
        <family val="1"/>
        <charset val="204"/>
      </rPr>
      <t>0800000</t>
    </r>
  </si>
  <si>
    <r>
      <rPr>
        <b/>
        <sz val="8"/>
        <color indexed="8"/>
        <rFont val="Times New Roman"/>
        <family val="1"/>
        <charset val="204"/>
      </rPr>
      <t>0810000</t>
    </r>
  </si>
  <si>
    <t>Програма соціального захисту окремих категорій мешканців Саксаганського району на 2026-2028 роки</t>
  </si>
  <si>
    <t>рішення районної у місті ради від 30.10.2025 № 430 зі змінами</t>
  </si>
  <si>
    <t>0813242</t>
  </si>
  <si>
    <t>3242</t>
  </si>
  <si>
    <t>1090</t>
  </si>
  <si>
    <t>0813221</t>
  </si>
  <si>
    <t>у тому числі за рахунок субвенції з бюджету Криворізької міської територіальної громади бюджетам районів  у місті  Кривий Ріг за рахунок субвенції з обласного бюджету бюджетам територіальних громад на  виконання доручень виборців депутатами обласної ради у 2026 році</t>
  </si>
  <si>
    <t>Програма розвитку та утримання об’єктів благоустрою, житлово-комунального господарства, іншого комунального нерухомого майна на території Саксаганського району на період 2023-2028 роки</t>
  </si>
  <si>
    <t>рішення районної у місті ради від 14 грудня 2022 року № 192, зі змінами</t>
  </si>
  <si>
    <t>0216030</t>
  </si>
  <si>
    <t>6030</t>
  </si>
  <si>
    <t>0620</t>
  </si>
  <si>
    <r>
      <rPr>
        <b/>
        <sz val="8"/>
        <color indexed="8"/>
        <rFont val="Times New Roman"/>
        <family val="1"/>
        <charset val="204"/>
      </rPr>
      <t>1200000</t>
    </r>
  </si>
  <si>
    <r>
      <rPr>
        <b/>
        <sz val="8"/>
        <color indexed="8"/>
        <rFont val="Times New Roman"/>
        <family val="1"/>
        <charset val="204"/>
      </rPr>
      <t>1210000</t>
    </r>
  </si>
  <si>
    <t>1216030</t>
  </si>
  <si>
    <t>Програма забезпечення осіб з числа дітей-сиріт та дітей, позбавлених батьківського піклування, житлом із житлового   фонду соціального призначення, утримання такого житла на належному рівні в Саксаганському районі міста Кривого Рогу на 2024-2028 роки</t>
  </si>
  <si>
    <t>рішення районної у місті ради від 29 листопада  2023 року №280 зі змінами</t>
  </si>
  <si>
    <t>Програма реалізації заходів щодо забезпечення оформлення технічної документації на житлові приміщення, що визнані або підлягають визнанню відумерлою спадщиною на
території Саксаганського району, на 2024-2028 роки</t>
  </si>
  <si>
    <t>рішення районної у місті ради від 29 листопада 2023 року № 281 зі змінами</t>
  </si>
  <si>
    <r>
      <rPr>
        <b/>
        <sz val="8.5"/>
        <color indexed="8"/>
        <rFont val="Times New Roman"/>
        <family val="1"/>
        <charset val="204"/>
      </rPr>
      <t>УСЬОГО</t>
    </r>
  </si>
  <si>
    <t>Додаток 6</t>
  </si>
  <si>
    <r>
      <t xml:space="preserve">                                                                                                                  2                                                                                        </t>
    </r>
    <r>
      <rPr>
        <i/>
        <sz val="12"/>
        <color indexed="8"/>
        <rFont val="Times New Roman"/>
        <family val="1"/>
        <charset val="204"/>
      </rPr>
      <t>Продовження додатка 6</t>
    </r>
  </si>
  <si>
    <r>
      <t xml:space="preserve">                                                                                                                  3                                                                                        </t>
    </r>
    <r>
      <rPr>
        <i/>
        <sz val="12"/>
        <color indexed="8"/>
        <rFont val="Times New Roman"/>
        <family val="1"/>
        <charset val="204"/>
      </rPr>
      <t>Продовження додатка 6</t>
    </r>
  </si>
  <si>
    <r>
      <t xml:space="preserve">                                                                                                                  4                                                                                        </t>
    </r>
    <r>
      <rPr>
        <i/>
        <sz val="12"/>
        <color indexed="8"/>
        <rFont val="Times New Roman"/>
        <family val="1"/>
        <charset val="204"/>
      </rPr>
      <t>Продовження додатка 6</t>
    </r>
  </si>
  <si>
    <r>
      <t xml:space="preserve">                                                                                                                  5                                                                                        </t>
    </r>
    <r>
      <rPr>
        <i/>
        <sz val="12"/>
        <color indexed="8"/>
        <rFont val="Times New Roman"/>
        <family val="1"/>
        <charset val="204"/>
      </rPr>
      <t>Продовження додатка 6</t>
    </r>
  </si>
  <si>
    <t>Додаток 5</t>
  </si>
  <si>
    <t>Обсяги публічних інвестицій у розрізі публічних інвестиційних проєктів та програм публічних інвестицій у 2026 році</t>
  </si>
  <si>
    <t>№ з/п</t>
  </si>
  <si>
    <t>Найменування галузі (сектору) 
для публічного інвестування/ 
публічного інвестиційного проєкту/ 
програми публічних інвестицій</t>
  </si>
  <si>
    <t>Унікальний ідентифікатор проєкту / 
програми</t>
  </si>
  <si>
    <t>Код Програмної класифікації видатків 
та кредитування місцевого бюджету</t>
  </si>
  <si>
    <t>Найменування бюджетної програми згідно 
з Типовою програмною класифікацією видатків та кредитування місцевого бюджет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</si>
  <si>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
відповідального виконавця</t>
  </si>
  <si>
    <t>Період реалізації публічного інвестиційного проєкту/ програми публічних інвестицій (рік початку і завершення)</t>
  </si>
  <si>
    <t>Загальна вартість публічного інвестиційного проєкту/ програми публічних інвестицій</t>
  </si>
  <si>
    <t>Обсяг бюджетних коштів, спрямованих 
на реалізацію публічного інвестиційного проєкту/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</si>
  <si>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</si>
  <si>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</si>
  <si>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</si>
  <si>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</si>
  <si>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</si>
  <si>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</si>
  <si>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Муніципальна інфраструктура та 
послуги</t>
  </si>
  <si>
    <t>1.1</t>
  </si>
  <si>
    <t>Капітальний ремонт фасаду нежитлової будівлі за адресою: 50071, Дніпропетровська обл, м. Кривий Ріг, вул. Володимира Великого, 34б (заходи з енергозбереження)</t>
  </si>
  <si>
    <t>260925-0CDB9DA7</t>
  </si>
  <si>
    <t>0217330</t>
  </si>
  <si>
    <t>УСЬОГО</t>
  </si>
  <si>
    <t xml:space="preserve">                     Додаток  2</t>
  </si>
  <si>
    <t xml:space="preserve">                     до рішення  районної  у  місті  ради</t>
  </si>
  <si>
    <t>Фінансування бюджету Саксаганського району у місті Кривий Ріг на 2026 рік</t>
  </si>
  <si>
    <t xml:space="preserve"> </t>
  </si>
  <si>
    <t>Код</t>
  </si>
  <si>
    <t>Найменування згідно з Класифікацією фінансування бюджету</t>
  </si>
  <si>
    <t>Спеціальний фонд: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</si>
  <si>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</si>
  <si>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</si>
  <si>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</si>
  <si>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</si>
  <si>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</si>
  <si>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</si>
  <si>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</si>
  <si>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</si>
  <si>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</si>
  <si>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бюджетних коштів</t>
  </si>
  <si>
    <t xml:space="preserve">                     від 10.12.2025  № 456</t>
  </si>
  <si>
    <t xml:space="preserve">          Додаток 1       </t>
  </si>
  <si>
    <t xml:space="preserve">Додаток  3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</si>
</sst>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38" x14ac:knownFonts="1">
    <font>
      <sz val="10"/>
      <color rgb="FF000000"/>
      <name val="Times New Roman"/>
      <charset val="204"/>
    </font>
    <font>
      <sz val="10.5"/>
      <name val="Times New Roman"/>
      <family val="1"/>
      <charset val="204"/>
    </font>
    <font>
      <b/>
      <sz val="7.5"/>
      <name val="Times New Roman"/>
      <family val="1"/>
      <charset val="204"/>
    </font>
    <font>
      <b/>
      <sz val="7.5"/>
      <color indexed="8"/>
      <name val="Times New Roman"/>
      <family val="2"/>
    </font>
    <font>
      <b/>
      <sz val="8.5"/>
      <color indexed="8"/>
      <name val="Times New Roman"/>
      <family val="2"/>
    </font>
    <font>
      <sz val="8.5"/>
      <color indexed="8"/>
      <name val="Times New Roman"/>
      <family val="2"/>
    </font>
    <font>
      <sz val="10.5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b/>
      <sz val="8"/>
      <color indexed="8"/>
      <name val="Times New Roman"/>
      <family val="2"/>
    </font>
    <font>
      <sz val="8"/>
      <color indexed="8"/>
      <name val="Times New Roman"/>
      <family val="2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u/>
      <sz val="11.5"/>
      <name val="Times New Roman"/>
      <family val="1"/>
      <charset val="204"/>
    </font>
    <font>
      <b/>
      <sz val="14"/>
      <name val="Times New Roman"/>
      <family val="1"/>
    </font>
    <font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.5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.5"/>
      <color rgb="FF333333"/>
      <name val="Times New Roman"/>
      <family val="2"/>
    </font>
    <font>
      <sz val="10"/>
      <color rgb="FF333333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9.3000000000000007"/>
      <name val="Times New Roman"/>
      <family val="1"/>
      <charset val="204"/>
    </font>
    <font>
      <b/>
      <i/>
      <sz val="14"/>
      <color theme="0"/>
      <name val="Times New Roman"/>
      <family val="1"/>
      <charset val="204"/>
    </font>
    <font>
      <sz val="7"/>
      <name val="Times New Roman"/>
      <family val="1"/>
      <charset val="204"/>
    </font>
    <font>
      <i/>
      <sz val="13.5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4.5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i/>
      <sz val="5"/>
      <name val="Times New Roman"/>
      <family val="1"/>
      <charset val="204"/>
    </font>
    <font>
      <b/>
      <sz val="5.5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2"/>
    </font>
    <font>
      <sz val="5.5"/>
      <color indexed="8"/>
      <name val="Times New Roman"/>
      <family val="1"/>
      <charset val="204"/>
    </font>
    <font>
      <sz val="5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4"/>
      <name val="Times New Roman"/>
      <family val="1"/>
      <charset val="204"/>
    </font>
    <font>
      <sz val="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5.6"/>
      <color indexed="8"/>
      <name val="Times New Roman"/>
      <family val="1"/>
      <charset val="204"/>
    </font>
    <font>
      <b/>
      <sz val="7.5"/>
      <color indexed="8"/>
      <name val="Times New Roman"/>
      <family val="1"/>
      <charset val="204"/>
    </font>
    <font>
      <b/>
      <sz val="6.35"/>
      <color indexed="8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6.35"/>
      <color indexed="8"/>
      <name val="Times New Roman"/>
      <family val="1"/>
      <charset val="204"/>
    </font>
    <font>
      <b/>
      <sz val="7.55"/>
      <color indexed="8"/>
      <name val="Times New Roman"/>
      <family val="1"/>
      <charset val="204"/>
    </font>
    <font>
      <sz val="7.55"/>
      <color indexed="8"/>
      <name val="Times New Roman"/>
      <family val="1"/>
      <charset val="204"/>
    </font>
    <font>
      <b/>
      <sz val="5.5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7.5"/>
      <color indexed="8"/>
      <name val="Times New Roman"/>
      <family val="1"/>
      <charset val="204"/>
    </font>
    <font>
      <sz val="7"/>
      <name val="Times New Roman"/>
      <family val="2"/>
    </font>
    <font>
      <b/>
      <sz val="6.35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b/>
      <sz val="6.35"/>
      <color theme="1"/>
      <name val="Times New Roman"/>
      <family val="1"/>
      <charset val="204"/>
    </font>
    <font>
      <b/>
      <sz val="7"/>
      <color indexed="8"/>
      <name val="Times New Roman"/>
      <family val="2"/>
    </font>
    <font>
      <sz val="8"/>
      <name val="Times New Roman"/>
      <family val="2"/>
    </font>
    <font>
      <b/>
      <sz val="7.5"/>
      <color theme="1"/>
      <name val="Times New Roman"/>
      <family val="1"/>
      <charset val="204"/>
    </font>
    <font>
      <i/>
      <sz val="17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  <font>
      <b/>
      <i/>
      <sz val="17"/>
      <color theme="0"/>
      <name val="Times New Roman"/>
      <family val="1"/>
      <charset val="204"/>
    </font>
    <font>
      <b/>
      <sz val="17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6.5"/>
      <name val="Times New Roman"/>
      <family val="1"/>
      <charset val="204"/>
    </font>
    <font>
      <b/>
      <i/>
      <sz val="16.5"/>
      <color theme="0"/>
      <name val="Times New Roman"/>
      <family val="1"/>
      <charset val="204"/>
    </font>
    <font>
      <sz val="16.5"/>
      <name val="Arial"/>
      <family val="2"/>
      <charset val="204"/>
    </font>
    <font>
      <i/>
      <sz val="16.5"/>
      <color theme="0"/>
      <name val="Times New Roman"/>
      <family val="1"/>
      <charset val="204"/>
    </font>
    <font>
      <i/>
      <sz val="15"/>
      <name val="Times New Roman"/>
      <family val="1"/>
      <charset val="204"/>
    </font>
    <font>
      <sz val="15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4"/>
      <color indexed="9"/>
      <name val="Arial Cyr"/>
      <family val="2"/>
      <charset val="204"/>
    </font>
    <font>
      <sz val="14"/>
      <color indexed="8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3.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9" fillId="0" borderId="0"/>
    <xf numFmtId="0" fontId="118" fillId="0" borderId="0"/>
  </cellStyleXfs>
  <cellXfs count="469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top" wrapText="1"/>
    </xf>
    <xf numFmtId="0" fontId="22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top" shrinkToFit="1"/>
    </xf>
    <xf numFmtId="1" fontId="4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shrinkToFit="1"/>
    </xf>
    <xf numFmtId="1" fontId="5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shrinkToFit="1"/>
    </xf>
    <xf numFmtId="2" fontId="10" fillId="0" borderId="1" xfId="0" applyNumberFormat="1" applyFont="1" applyBorder="1" applyAlignment="1">
      <alignment horizontal="center" vertical="center" shrinkToFit="1"/>
    </xf>
    <xf numFmtId="1" fontId="15" fillId="0" borderId="1" xfId="0" applyNumberFormat="1" applyFont="1" applyBorder="1" applyAlignment="1">
      <alignment horizontal="center" vertical="center" shrinkToFit="1"/>
    </xf>
    <xf numFmtId="4" fontId="16" fillId="0" borderId="1" xfId="0" applyNumberFormat="1" applyFont="1" applyBorder="1" applyAlignment="1">
      <alignment horizontal="center" vertical="center" shrinkToFit="1"/>
    </xf>
    <xf numFmtId="2" fontId="1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>
      <alignment horizontal="left" vertical="top"/>
    </xf>
    <xf numFmtId="1" fontId="5" fillId="0" borderId="2" xfId="0" applyNumberFormat="1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center" vertical="center" shrinkToFit="1"/>
    </xf>
    <xf numFmtId="1" fontId="5" fillId="0" borderId="7" xfId="0" applyNumberFormat="1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center" vertical="center" shrinkToFit="1"/>
    </xf>
    <xf numFmtId="2" fontId="10" fillId="0" borderId="7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right" vertical="top"/>
    </xf>
    <xf numFmtId="1" fontId="5" fillId="0" borderId="0" xfId="0" applyNumberFormat="1" applyFont="1" applyAlignment="1">
      <alignment horizontal="center" vertical="center" shrinkToFit="1"/>
    </xf>
    <xf numFmtId="0" fontId="12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horizontal="center" vertical="center" shrinkToFit="1"/>
    </xf>
    <xf numFmtId="2" fontId="10" fillId="0" borderId="0" xfId="0" applyNumberFormat="1" applyFont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top" shrinkToFit="1"/>
    </xf>
    <xf numFmtId="0" fontId="27" fillId="0" borderId="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center" vertical="center" shrinkToFit="1"/>
    </xf>
    <xf numFmtId="2" fontId="10" fillId="0" borderId="3" xfId="0" applyNumberFormat="1" applyFont="1" applyBorder="1" applyAlignment="1">
      <alignment horizontal="center" vertical="center" shrinkToFit="1"/>
    </xf>
    <xf numFmtId="1" fontId="24" fillId="0" borderId="1" xfId="0" applyNumberFormat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left" vertical="center" wrapText="1"/>
    </xf>
    <xf numFmtId="4" fontId="25" fillId="0" borderId="1" xfId="0" applyNumberFormat="1" applyFont="1" applyBorder="1" applyAlignment="1">
      <alignment horizontal="center" vertical="center" shrinkToFit="1"/>
    </xf>
    <xf numFmtId="2" fontId="25" fillId="0" borderId="2" xfId="0" applyNumberFormat="1" applyFont="1" applyBorder="1" applyAlignment="1">
      <alignment horizontal="center" vertical="center" shrinkToFit="1"/>
    </xf>
    <xf numFmtId="0" fontId="26" fillId="0" borderId="0" xfId="0" applyFont="1" applyAlignment="1">
      <alignment horizontal="left" vertical="top"/>
    </xf>
    <xf numFmtId="4" fontId="25" fillId="0" borderId="2" xfId="0" applyNumberFormat="1" applyFont="1" applyBorder="1" applyAlignment="1">
      <alignment horizontal="center" vertical="center" shrinkToFit="1"/>
    </xf>
    <xf numFmtId="0" fontId="0" fillId="0" borderId="6" xfId="0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center" vertical="center" shrinkToFit="1"/>
    </xf>
    <xf numFmtId="4" fontId="0" fillId="0" borderId="0" xfId="0" applyNumberFormat="1" applyAlignment="1">
      <alignment horizontal="left" vertical="top"/>
    </xf>
    <xf numFmtId="0" fontId="31" fillId="0" borderId="7" xfId="0" applyFont="1" applyBorder="1" applyAlignment="1">
      <alignment horizontal="left" vertical="center" wrapText="1"/>
    </xf>
    <xf numFmtId="4" fontId="30" fillId="0" borderId="7" xfId="0" applyNumberFormat="1" applyFont="1" applyBorder="1" applyAlignment="1">
      <alignment horizontal="center" vertical="center" shrinkToFit="1"/>
    </xf>
    <xf numFmtId="0" fontId="17" fillId="0" borderId="7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shrinkToFit="1"/>
    </xf>
    <xf numFmtId="0" fontId="12" fillId="0" borderId="0" xfId="0" applyFont="1" applyAlignment="1">
      <alignment horizontal="left" vertical="top"/>
    </xf>
    <xf numFmtId="0" fontId="21" fillId="2" borderId="0" xfId="0" applyFont="1" applyFill="1" applyAlignment="1">
      <alignment horizontal="left" vertical="top"/>
    </xf>
    <xf numFmtId="0" fontId="29" fillId="2" borderId="0" xfId="0" applyFont="1" applyFill="1" applyAlignment="1">
      <alignment horizontal="left" vertical="top"/>
    </xf>
    <xf numFmtId="0" fontId="29" fillId="2" borderId="0" xfId="0" applyFont="1" applyFill="1" applyAlignment="1">
      <alignment horizontal="left" vertical="center"/>
    </xf>
    <xf numFmtId="0" fontId="33" fillId="0" borderId="7" xfId="0" applyFont="1" applyBorder="1" applyAlignment="1">
      <alignment horizontal="left" vertical="center" wrapText="1"/>
    </xf>
    <xf numFmtId="4" fontId="16" fillId="0" borderId="7" xfId="0" applyNumberFormat="1" applyFont="1" applyBorder="1" applyAlignment="1">
      <alignment horizontal="center" vertical="center" shrinkToFit="1"/>
    </xf>
    <xf numFmtId="0" fontId="35" fillId="0" borderId="0" xfId="0" applyFont="1" applyAlignment="1">
      <alignment vertical="top" wrapText="1"/>
    </xf>
    <xf numFmtId="0" fontId="35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wrapText="1"/>
    </xf>
    <xf numFmtId="0" fontId="35" fillId="0" borderId="0" xfId="0" applyFont="1" applyAlignment="1">
      <alignment horizontal="right" vertical="center" wrapText="1"/>
    </xf>
    <xf numFmtId="0" fontId="39" fillId="0" borderId="8" xfId="0" applyFont="1" applyBorder="1" applyAlignment="1">
      <alignment horizontal="left" vertical="top" wrapText="1"/>
    </xf>
    <xf numFmtId="0" fontId="41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3" fillId="0" borderId="7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1" fontId="49" fillId="0" borderId="7" xfId="0" applyNumberFormat="1" applyFont="1" applyBorder="1" applyAlignment="1">
      <alignment horizontal="center" vertical="center" shrinkToFit="1"/>
    </xf>
    <xf numFmtId="0" fontId="35" fillId="0" borderId="7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164" fontId="50" fillId="3" borderId="7" xfId="0" applyNumberFormat="1" applyFont="1" applyFill="1" applyBorder="1" applyAlignment="1">
      <alignment horizontal="center" vertical="center" shrinkToFit="1"/>
    </xf>
    <xf numFmtId="0" fontId="26" fillId="3" borderId="7" xfId="0" applyFont="1" applyFill="1" applyBorder="1" applyAlignment="1">
      <alignment horizontal="left" vertical="center" wrapText="1"/>
    </xf>
    <xf numFmtId="0" fontId="51" fillId="3" borderId="7" xfId="0" applyFont="1" applyFill="1" applyBorder="1" applyAlignment="1">
      <alignment horizontal="left" vertical="center" wrapText="1"/>
    </xf>
    <xf numFmtId="4" fontId="52" fillId="3" borderId="7" xfId="0" applyNumberFormat="1" applyFont="1" applyFill="1" applyBorder="1" applyAlignment="1">
      <alignment horizontal="center" vertical="center" shrinkToFit="1"/>
    </xf>
    <xf numFmtId="4" fontId="53" fillId="0" borderId="0" xfId="0" applyNumberFormat="1" applyFont="1" applyAlignment="1">
      <alignment horizontal="left" vertical="top"/>
    </xf>
    <xf numFmtId="164" fontId="49" fillId="0" borderId="7" xfId="0" applyNumberFormat="1" applyFont="1" applyBorder="1" applyAlignment="1">
      <alignment horizontal="center" vertical="center" shrinkToFit="1"/>
    </xf>
    <xf numFmtId="165" fontId="49" fillId="0" borderId="7" xfId="0" applyNumberFormat="1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left" vertical="center" wrapText="1"/>
    </xf>
    <xf numFmtId="4" fontId="54" fillId="0" borderId="7" xfId="0" applyNumberFormat="1" applyFont="1" applyBorder="1" applyAlignment="1">
      <alignment horizontal="center" vertical="center" shrinkToFit="1"/>
    </xf>
    <xf numFmtId="4" fontId="55" fillId="0" borderId="7" xfId="0" applyNumberFormat="1" applyFont="1" applyBorder="1" applyAlignment="1">
      <alignment horizontal="center" vertical="center" shrinkToFit="1"/>
    </xf>
    <xf numFmtId="4" fontId="43" fillId="0" borderId="7" xfId="0" applyNumberFormat="1" applyFont="1" applyBorder="1" applyAlignment="1">
      <alignment horizontal="center" vertical="center" wrapText="1"/>
    </xf>
    <xf numFmtId="164" fontId="56" fillId="0" borderId="7" xfId="0" applyNumberFormat="1" applyFont="1" applyBorder="1" applyAlignment="1">
      <alignment horizontal="center" vertical="center" shrinkToFit="1"/>
    </xf>
    <xf numFmtId="1" fontId="56" fillId="0" borderId="7" xfId="0" applyNumberFormat="1" applyFont="1" applyBorder="1" applyAlignment="1">
      <alignment horizontal="center" vertical="center" shrinkToFit="1"/>
    </xf>
    <xf numFmtId="4" fontId="54" fillId="0" borderId="7" xfId="0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/>
    </xf>
    <xf numFmtId="0" fontId="57" fillId="0" borderId="0" xfId="0" applyFont="1" applyAlignment="1">
      <alignment horizontal="center" vertical="center"/>
    </xf>
    <xf numFmtId="4" fontId="39" fillId="0" borderId="7" xfId="0" applyNumberFormat="1" applyFont="1" applyBorder="1" applyAlignment="1">
      <alignment horizontal="center" vertical="center" wrapText="1"/>
    </xf>
    <xf numFmtId="1" fontId="52" fillId="0" borderId="0" xfId="0" applyNumberFormat="1" applyFont="1" applyAlignment="1">
      <alignment horizontal="center" vertical="top" shrinkToFit="1"/>
    </xf>
    <xf numFmtId="0" fontId="14" fillId="0" borderId="0" xfId="0" applyFont="1" applyAlignment="1">
      <alignment horizontal="left" vertical="center" wrapText="1"/>
    </xf>
    <xf numFmtId="0" fontId="58" fillId="0" borderId="0" xfId="0" applyFont="1" applyAlignment="1">
      <alignment horizontal="left" vertical="top" wrapText="1"/>
    </xf>
    <xf numFmtId="4" fontId="57" fillId="0" borderId="0" xfId="0" applyNumberFormat="1" applyFont="1" applyAlignment="1">
      <alignment horizontal="center" vertical="center" shrinkToFit="1"/>
    </xf>
    <xf numFmtId="164" fontId="61" fillId="0" borderId="7" xfId="0" applyNumberFormat="1" applyFont="1" applyBorder="1" applyAlignment="1">
      <alignment horizontal="center" vertical="center" shrinkToFit="1"/>
    </xf>
    <xf numFmtId="1" fontId="61" fillId="0" borderId="7" xfId="0" applyNumberFormat="1" applyFont="1" applyBorder="1" applyAlignment="1">
      <alignment horizontal="center" vertical="center" shrinkToFit="1"/>
    </xf>
    <xf numFmtId="165" fontId="61" fillId="0" borderId="7" xfId="0" applyNumberFormat="1" applyFont="1" applyBorder="1" applyAlignment="1">
      <alignment horizontal="center" vertical="center" shrinkToFit="1"/>
    </xf>
    <xf numFmtId="0" fontId="62" fillId="0" borderId="7" xfId="0" applyFont="1" applyBorder="1" applyAlignment="1">
      <alignment horizontal="left" vertical="center" wrapText="1"/>
    </xf>
    <xf numFmtId="0" fontId="63" fillId="3" borderId="7" xfId="0" applyFont="1" applyFill="1" applyBorder="1" applyAlignment="1">
      <alignment horizontal="left" vertical="center" wrapText="1"/>
    </xf>
    <xf numFmtId="4" fontId="64" fillId="0" borderId="0" xfId="0" applyNumberFormat="1" applyFont="1" applyAlignment="1">
      <alignment horizontal="left" vertical="top"/>
    </xf>
    <xf numFmtId="164" fontId="49" fillId="0" borderId="2" xfId="0" applyNumberFormat="1" applyFont="1" applyBorder="1" applyAlignment="1">
      <alignment horizontal="center" vertical="center" shrinkToFit="1"/>
    </xf>
    <xf numFmtId="1" fontId="49" fillId="0" borderId="2" xfId="0" applyNumberFormat="1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left" vertical="center" wrapText="1"/>
    </xf>
    <xf numFmtId="4" fontId="54" fillId="0" borderId="2" xfId="0" applyNumberFormat="1" applyFont="1" applyBorder="1" applyAlignment="1">
      <alignment horizontal="center" vertical="center" shrinkToFit="1"/>
    </xf>
    <xf numFmtId="4" fontId="43" fillId="0" borderId="2" xfId="0" applyNumberFormat="1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left" vertical="top"/>
    </xf>
    <xf numFmtId="1" fontId="50" fillId="3" borderId="15" xfId="0" applyNumberFormat="1" applyFont="1" applyFill="1" applyBorder="1" applyAlignment="1">
      <alignment horizontal="center" vertical="center" shrinkToFit="1"/>
    </xf>
    <xf numFmtId="0" fontId="63" fillId="3" borderId="15" xfId="0" applyFont="1" applyFill="1" applyBorder="1" applyAlignment="1">
      <alignment horizontal="left" vertical="center" wrapText="1"/>
    </xf>
    <xf numFmtId="0" fontId="51" fillId="3" borderId="15" xfId="0" applyFont="1" applyFill="1" applyBorder="1" applyAlignment="1">
      <alignment horizontal="left" vertical="center" wrapText="1"/>
    </xf>
    <xf numFmtId="4" fontId="52" fillId="3" borderId="15" xfId="0" applyNumberFormat="1" applyFont="1" applyFill="1" applyBorder="1" applyAlignment="1">
      <alignment horizontal="center" vertical="center" shrinkToFit="1"/>
    </xf>
    <xf numFmtId="1" fontId="50" fillId="3" borderId="7" xfId="0" applyNumberFormat="1" applyFont="1" applyFill="1" applyBorder="1" applyAlignment="1">
      <alignment horizontal="center" vertical="center" shrinkToFit="1"/>
    </xf>
    <xf numFmtId="4" fontId="46" fillId="0" borderId="0" xfId="0" applyNumberFormat="1" applyFont="1" applyAlignment="1">
      <alignment horizontal="center" vertical="center"/>
    </xf>
    <xf numFmtId="1" fontId="49" fillId="3" borderId="7" xfId="0" applyNumberFormat="1" applyFont="1" applyFill="1" applyBorder="1" applyAlignment="1">
      <alignment horizontal="center" vertical="center" shrinkToFit="1"/>
    </xf>
    <xf numFmtId="165" fontId="49" fillId="3" borderId="7" xfId="0" applyNumberFormat="1" applyFont="1" applyFill="1" applyBorder="1" applyAlignment="1">
      <alignment horizontal="center" vertical="center" shrinkToFit="1"/>
    </xf>
    <xf numFmtId="4" fontId="65" fillId="3" borderId="7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horizontal="left"/>
    </xf>
    <xf numFmtId="4" fontId="67" fillId="0" borderId="0" xfId="0" applyNumberFormat="1" applyFont="1" applyAlignment="1">
      <alignment horizontal="left"/>
    </xf>
    <xf numFmtId="4" fontId="68" fillId="0" borderId="0" xfId="0" applyNumberFormat="1" applyFont="1" applyAlignment="1">
      <alignment horizontal="left"/>
    </xf>
    <xf numFmtId="4" fontId="66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left" vertical="top"/>
    </xf>
    <xf numFmtId="0" fontId="66" fillId="2" borderId="0" xfId="0" applyFont="1" applyFill="1" applyAlignment="1">
      <alignment horizontal="left" vertical="center"/>
    </xf>
    <xf numFmtId="0" fontId="66" fillId="2" borderId="0" xfId="0" applyFont="1" applyFill="1" applyAlignment="1">
      <alignment horizontal="left" vertical="top"/>
    </xf>
    <xf numFmtId="0" fontId="70" fillId="0" borderId="0" xfId="1" applyFont="1"/>
    <xf numFmtId="0" fontId="71" fillId="0" borderId="0" xfId="1" applyFont="1"/>
    <xf numFmtId="0" fontId="34" fillId="0" borderId="0" xfId="1" applyFont="1" applyAlignment="1">
      <alignment horizontal="right"/>
    </xf>
    <xf numFmtId="0" fontId="72" fillId="0" borderId="0" xfId="1" applyFont="1" applyAlignment="1">
      <alignment horizontal="right" vertical="top" wrapText="1"/>
    </xf>
    <xf numFmtId="0" fontId="70" fillId="0" borderId="0" xfId="1" applyFont="1" applyAlignment="1">
      <alignment horizontal="right" vertical="top" wrapText="1"/>
    </xf>
    <xf numFmtId="0" fontId="73" fillId="0" borderId="0" xfId="1" applyFont="1"/>
    <xf numFmtId="0" fontId="70" fillId="0" borderId="0" xfId="1" applyFont="1" applyAlignment="1">
      <alignment vertical="center"/>
    </xf>
    <xf numFmtId="0" fontId="70" fillId="0" borderId="0" xfId="1" applyFont="1" applyAlignment="1">
      <alignment vertical="top" wrapText="1"/>
    </xf>
    <xf numFmtId="0" fontId="70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center" wrapText="1"/>
    </xf>
    <xf numFmtId="0" fontId="72" fillId="0" borderId="0" xfId="1" applyFont="1" applyAlignment="1">
      <alignment horizontal="center" wrapText="1"/>
    </xf>
    <xf numFmtId="0" fontId="75" fillId="0" borderId="0" xfId="1" applyFont="1" applyAlignment="1">
      <alignment horizontal="center" wrapText="1"/>
    </xf>
    <xf numFmtId="4" fontId="70" fillId="0" borderId="0" xfId="1" applyNumberFormat="1" applyFont="1"/>
    <xf numFmtId="0" fontId="76" fillId="0" borderId="0" xfId="1" applyFont="1" applyAlignment="1">
      <alignment horizontal="right"/>
    </xf>
    <xf numFmtId="0" fontId="77" fillId="0" borderId="7" xfId="1" applyFont="1" applyBorder="1" applyAlignment="1">
      <alignment horizontal="center" vertical="center" wrapText="1"/>
    </xf>
    <xf numFmtId="0" fontId="75" fillId="0" borderId="7" xfId="1" applyFont="1" applyBorder="1" applyAlignment="1">
      <alignment horizontal="center" vertical="center" wrapText="1"/>
    </xf>
    <xf numFmtId="0" fontId="73" fillId="0" borderId="7" xfId="1" applyFont="1" applyBorder="1" applyAlignment="1">
      <alignment horizontal="center" vertical="center" wrapText="1"/>
    </xf>
    <xf numFmtId="0" fontId="79" fillId="0" borderId="7" xfId="1" applyFont="1" applyBorder="1" applyAlignment="1">
      <alignment horizontal="center" vertical="center" wrapText="1"/>
    </xf>
    <xf numFmtId="4" fontId="79" fillId="0" borderId="7" xfId="1" applyNumberFormat="1" applyFont="1" applyBorder="1" applyAlignment="1">
      <alignment horizontal="center" vertical="center" wrapText="1"/>
    </xf>
    <xf numFmtId="49" fontId="79" fillId="0" borderId="7" xfId="1" applyNumberFormat="1" applyFont="1" applyBorder="1" applyAlignment="1">
      <alignment horizontal="center" vertical="center" wrapText="1"/>
    </xf>
    <xf numFmtId="4" fontId="80" fillId="0" borderId="7" xfId="1" applyNumberFormat="1" applyFont="1" applyBorder="1" applyAlignment="1">
      <alignment horizontal="center" vertical="center" wrapText="1"/>
    </xf>
    <xf numFmtId="4" fontId="79" fillId="2" borderId="7" xfId="1" applyNumberFormat="1" applyFont="1" applyFill="1" applyBorder="1" applyAlignment="1">
      <alignment horizontal="center" vertical="center" wrapText="1"/>
    </xf>
    <xf numFmtId="0" fontId="70" fillId="0" borderId="7" xfId="1" applyFont="1" applyBorder="1" applyAlignment="1">
      <alignment horizontal="center" vertical="center" wrapText="1"/>
    </xf>
    <xf numFmtId="4" fontId="78" fillId="0" borderId="7" xfId="1" applyNumberFormat="1" applyFont="1" applyBorder="1" applyAlignment="1">
      <alignment horizontal="center" vertical="center" wrapText="1"/>
    </xf>
    <xf numFmtId="0" fontId="73" fillId="0" borderId="0" xfId="1" applyFont="1" applyAlignment="1">
      <alignment horizontal="center"/>
    </xf>
    <xf numFmtId="0" fontId="79" fillId="0" borderId="0" xfId="1" applyFont="1"/>
    <xf numFmtId="0" fontId="70" fillId="0" borderId="7" xfId="1" applyFont="1" applyBorder="1" applyAlignment="1">
      <alignment vertical="center" wrapText="1"/>
    </xf>
    <xf numFmtId="49" fontId="70" fillId="0" borderId="7" xfId="1" applyNumberFormat="1" applyFont="1" applyBorder="1" applyAlignment="1">
      <alignment horizontal="center" vertical="center" wrapText="1"/>
    </xf>
    <xf numFmtId="0" fontId="32" fillId="0" borderId="7" xfId="1" applyFont="1" applyBorder="1" applyAlignment="1">
      <alignment vertical="center" wrapText="1"/>
    </xf>
    <xf numFmtId="0" fontId="82" fillId="0" borderId="7" xfId="1" applyFont="1" applyBorder="1" applyAlignment="1">
      <alignment horizontal="center" vertical="center" wrapText="1"/>
    </xf>
    <xf numFmtId="0" fontId="81" fillId="0" borderId="7" xfId="1" applyFont="1" applyBorder="1" applyAlignment="1">
      <alignment vertical="center" wrapText="1"/>
    </xf>
    <xf numFmtId="4" fontId="81" fillId="0" borderId="7" xfId="1" applyNumberFormat="1" applyFont="1" applyBorder="1" applyAlignment="1">
      <alignment horizontal="center" vertical="center" wrapText="1"/>
    </xf>
    <xf numFmtId="0" fontId="82" fillId="0" borderId="0" xfId="1" applyFont="1"/>
    <xf numFmtId="4" fontId="70" fillId="0" borderId="7" xfId="1" applyNumberFormat="1" applyFont="1" applyBorder="1" applyAlignment="1">
      <alignment horizontal="center" vertical="center" wrapText="1"/>
    </xf>
    <xf numFmtId="0" fontId="70" fillId="0" borderId="18" xfId="1" applyFont="1" applyBorder="1" applyAlignment="1">
      <alignment horizontal="center" vertical="center" wrapText="1"/>
    </xf>
    <xf numFmtId="0" fontId="70" fillId="0" borderId="18" xfId="1" applyFont="1" applyBorder="1" applyAlignment="1">
      <alignment vertical="center" wrapText="1"/>
    </xf>
    <xf numFmtId="0" fontId="29" fillId="2" borderId="0" xfId="1" applyFont="1" applyFill="1" applyAlignment="1">
      <alignment horizontal="left" vertical="center"/>
    </xf>
    <xf numFmtId="0" fontId="29" fillId="2" borderId="0" xfId="1" applyFont="1" applyFill="1" applyAlignment="1">
      <alignment horizontal="left" vertical="top"/>
    </xf>
    <xf numFmtId="0" fontId="82" fillId="0" borderId="0" xfId="1" applyFont="1" applyAlignment="1">
      <alignment horizontal="left" vertical="center"/>
    </xf>
    <xf numFmtId="0" fontId="82" fillId="0" borderId="0" xfId="1" applyFont="1" applyAlignment="1">
      <alignment horizontal="left" vertical="top"/>
    </xf>
    <xf numFmtId="0" fontId="29" fillId="0" borderId="0" xfId="1" applyFont="1" applyAlignment="1">
      <alignment horizontal="left" vertical="center"/>
    </xf>
    <xf numFmtId="0" fontId="29" fillId="0" borderId="0" xfId="1" applyFont="1"/>
    <xf numFmtId="0" fontId="29" fillId="0" borderId="0" xfId="1" applyFont="1" applyAlignment="1">
      <alignment horizontal="left" vertical="top"/>
    </xf>
    <xf numFmtId="0" fontId="84" fillId="0" borderId="0" xfId="1" applyFont="1"/>
    <xf numFmtId="0" fontId="84" fillId="0" borderId="0" xfId="1" applyFont="1" applyAlignment="1">
      <alignment horizontal="left"/>
    </xf>
    <xf numFmtId="0" fontId="85" fillId="0" borderId="0" xfId="1" applyFont="1"/>
    <xf numFmtId="0" fontId="86" fillId="0" borderId="0" xfId="1" applyFont="1" applyAlignment="1">
      <alignment horizontal="center"/>
    </xf>
    <xf numFmtId="0" fontId="87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left" vertical="top"/>
    </xf>
    <xf numFmtId="0" fontId="50" fillId="0" borderId="7" xfId="1" applyFont="1" applyBorder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0" fontId="16" fillId="0" borderId="7" xfId="1" applyFont="1" applyBorder="1" applyAlignment="1">
      <alignment horizontal="center" vertical="center" wrapText="1"/>
    </xf>
    <xf numFmtId="0" fontId="16" fillId="0" borderId="0" xfId="1" applyFont="1"/>
    <xf numFmtId="49" fontId="25" fillId="0" borderId="7" xfId="1" applyNumberFormat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left" vertical="center"/>
    </xf>
    <xf numFmtId="0" fontId="90" fillId="0" borderId="7" xfId="1" applyFont="1" applyBorder="1" applyAlignment="1">
      <alignment horizontal="left" vertical="center" wrapText="1"/>
    </xf>
    <xf numFmtId="0" fontId="91" fillId="0" borderId="7" xfId="1" applyFont="1" applyBorder="1" applyAlignment="1">
      <alignment horizontal="center" vertical="center" wrapText="1"/>
    </xf>
    <xf numFmtId="0" fontId="54" fillId="0" borderId="7" xfId="1" applyFont="1" applyBorder="1" applyAlignment="1">
      <alignment horizontal="center" vertical="center" wrapText="1"/>
    </xf>
    <xf numFmtId="4" fontId="90" fillId="0" borderId="7" xfId="1" applyNumberFormat="1" applyFont="1" applyBorder="1" applyAlignment="1">
      <alignment horizontal="center" vertical="center" wrapText="1"/>
    </xf>
    <xf numFmtId="0" fontId="92" fillId="0" borderId="7" xfId="1" applyFont="1" applyBorder="1" applyAlignment="1">
      <alignment horizontal="left" vertical="center" wrapText="1"/>
    </xf>
    <xf numFmtId="0" fontId="84" fillId="0" borderId="7" xfId="1" applyFont="1" applyBorder="1" applyAlignment="1">
      <alignment horizontal="left" vertical="center"/>
    </xf>
    <xf numFmtId="0" fontId="54" fillId="0" borderId="7" xfId="1" applyFont="1" applyBorder="1" applyAlignment="1">
      <alignment horizontal="left" vertical="center"/>
    </xf>
    <xf numFmtId="4" fontId="90" fillId="0" borderId="7" xfId="1" applyNumberFormat="1" applyFont="1" applyBorder="1" applyAlignment="1">
      <alignment horizontal="center" vertical="center"/>
    </xf>
    <xf numFmtId="4" fontId="84" fillId="0" borderId="0" xfId="1" applyNumberFormat="1" applyFont="1"/>
    <xf numFmtId="4" fontId="92" fillId="0" borderId="7" xfId="1" applyNumberFormat="1" applyFont="1" applyBorder="1" applyAlignment="1">
      <alignment horizontal="center" vertical="center" wrapText="1"/>
    </xf>
    <xf numFmtId="4" fontId="92" fillId="0" borderId="7" xfId="1" applyNumberFormat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 wrapText="1"/>
    </xf>
    <xf numFmtId="4" fontId="90" fillId="0" borderId="0" xfId="1" applyNumberFormat="1" applyFont="1" applyAlignment="1">
      <alignment vertical="center"/>
    </xf>
    <xf numFmtId="49" fontId="16" fillId="0" borderId="7" xfId="1" applyNumberFormat="1" applyFont="1" applyBorder="1" applyAlignment="1">
      <alignment horizontal="center" vertical="center" wrapText="1"/>
    </xf>
    <xf numFmtId="49" fontId="16" fillId="0" borderId="7" xfId="1" applyNumberFormat="1" applyFont="1" applyBorder="1" applyAlignment="1">
      <alignment horizontal="center" vertical="center"/>
    </xf>
    <xf numFmtId="0" fontId="93" fillId="0" borderId="7" xfId="1" applyFont="1" applyBorder="1" applyAlignment="1">
      <alignment horizontal="center" vertical="center" wrapText="1"/>
    </xf>
    <xf numFmtId="4" fontId="92" fillId="0" borderId="0" xfId="1" applyNumberFormat="1" applyFont="1" applyAlignment="1">
      <alignment vertical="center"/>
    </xf>
    <xf numFmtId="0" fontId="16" fillId="0" borderId="7" xfId="1" applyFont="1" applyBorder="1" applyAlignment="1">
      <alignment horizontal="center" vertical="center"/>
    </xf>
    <xf numFmtId="0" fontId="16" fillId="0" borderId="7" xfId="1" applyFont="1" applyBorder="1" applyAlignment="1">
      <alignment vertical="center"/>
    </xf>
    <xf numFmtId="0" fontId="49" fillId="0" borderId="7" xfId="1" applyFont="1" applyBorder="1" applyAlignment="1">
      <alignment horizontal="left" vertical="center" wrapText="1"/>
    </xf>
    <xf numFmtId="4" fontId="94" fillId="0" borderId="7" xfId="1" applyNumberFormat="1" applyFont="1" applyBorder="1" applyAlignment="1">
      <alignment horizontal="center" vertical="center" wrapText="1"/>
    </xf>
    <xf numFmtId="4" fontId="94" fillId="0" borderId="7" xfId="1" applyNumberFormat="1" applyFont="1" applyBorder="1" applyAlignment="1">
      <alignment horizontal="center" vertical="center"/>
    </xf>
    <xf numFmtId="0" fontId="84" fillId="0" borderId="7" xfId="1" applyFont="1" applyBorder="1" applyAlignment="1">
      <alignment vertical="center"/>
    </xf>
    <xf numFmtId="0" fontId="16" fillId="0" borderId="7" xfId="1" applyFont="1" applyBorder="1" applyAlignment="1">
      <alignment horizontal="left" vertical="center" wrapText="1"/>
    </xf>
    <xf numFmtId="4" fontId="95" fillId="0" borderId="7" xfId="1" applyNumberFormat="1" applyFont="1" applyBorder="1" applyAlignment="1">
      <alignment horizontal="center" vertical="center"/>
    </xf>
    <xf numFmtId="4" fontId="95" fillId="0" borderId="7" xfId="1" applyNumberFormat="1" applyFont="1" applyBorder="1" applyAlignment="1">
      <alignment horizontal="center" vertical="center" wrapText="1"/>
    </xf>
    <xf numFmtId="0" fontId="49" fillId="0" borderId="0" xfId="1" applyFont="1" applyAlignment="1">
      <alignment horizontal="center" vertical="center" wrapText="1"/>
    </xf>
    <xf numFmtId="0" fontId="84" fillId="0" borderId="0" xfId="1" applyFont="1" applyAlignment="1">
      <alignment horizontal="left" vertical="center"/>
    </xf>
    <xf numFmtId="0" fontId="49" fillId="0" borderId="0" xfId="1" applyFont="1" applyAlignment="1">
      <alignment horizontal="left" vertical="center" wrapText="1"/>
    </xf>
    <xf numFmtId="0" fontId="84" fillId="0" borderId="0" xfId="1" applyFont="1" applyAlignment="1">
      <alignment vertical="center"/>
    </xf>
    <xf numFmtId="4" fontId="94" fillId="0" borderId="0" xfId="1" applyNumberFormat="1" applyFont="1" applyAlignment="1">
      <alignment horizontal="center" vertical="center" wrapText="1"/>
    </xf>
    <xf numFmtId="4" fontId="94" fillId="0" borderId="0" xfId="1" applyNumberFormat="1" applyFont="1" applyAlignment="1">
      <alignment horizontal="center" vertical="center"/>
    </xf>
    <xf numFmtId="0" fontId="52" fillId="0" borderId="7" xfId="1" applyFont="1" applyBorder="1" applyAlignment="1">
      <alignment horizontal="center" vertical="center" wrapText="1"/>
    </xf>
    <xf numFmtId="4" fontId="50" fillId="0" borderId="7" xfId="1" applyNumberFormat="1" applyFont="1" applyBorder="1" applyAlignment="1">
      <alignment horizontal="center" vertical="center" wrapText="1"/>
    </xf>
    <xf numFmtId="4" fontId="96" fillId="0" borderId="0" xfId="1" applyNumberFormat="1" applyFont="1" applyAlignment="1">
      <alignment horizontal="center" vertical="center" wrapText="1"/>
    </xf>
    <xf numFmtId="0" fontId="96" fillId="0" borderId="0" xfId="1" applyFont="1" applyAlignment="1">
      <alignment horizontal="center" vertical="center" wrapText="1"/>
    </xf>
    <xf numFmtId="1" fontId="16" fillId="0" borderId="7" xfId="1" applyNumberFormat="1" applyFont="1" applyBorder="1" applyAlignment="1">
      <alignment horizontal="center" vertical="center" wrapText="1"/>
    </xf>
    <xf numFmtId="1" fontId="16" fillId="0" borderId="0" xfId="1" applyNumberFormat="1" applyFont="1" applyAlignment="1">
      <alignment horizontal="center" vertical="center" wrapText="1"/>
    </xf>
    <xf numFmtId="164" fontId="62" fillId="0" borderId="7" xfId="1" applyNumberFormat="1" applyFont="1" applyBorder="1" applyAlignment="1">
      <alignment horizontal="center" vertical="center" shrinkToFit="1"/>
    </xf>
    <xf numFmtId="1" fontId="62" fillId="0" borderId="7" xfId="1" applyNumberFormat="1" applyFont="1" applyBorder="1" applyAlignment="1">
      <alignment horizontal="center" vertical="center" shrinkToFit="1"/>
    </xf>
    <xf numFmtId="165" fontId="62" fillId="0" borderId="7" xfId="1" applyNumberFormat="1" applyFont="1" applyBorder="1" applyAlignment="1">
      <alignment horizontal="center" vertical="center" shrinkToFit="1"/>
    </xf>
    <xf numFmtId="0" fontId="62" fillId="0" borderId="7" xfId="1" applyFont="1" applyBorder="1" applyAlignment="1">
      <alignment horizontal="left" vertical="center" wrapText="1"/>
    </xf>
    <xf numFmtId="1" fontId="30" fillId="0" borderId="7" xfId="1" applyNumberFormat="1" applyFont="1" applyBorder="1" applyAlignment="1">
      <alignment horizontal="center" vertical="center" shrinkToFit="1"/>
    </xf>
    <xf numFmtId="165" fontId="30" fillId="0" borderId="7" xfId="1" applyNumberFormat="1" applyFont="1" applyBorder="1" applyAlignment="1">
      <alignment horizontal="center" vertical="center" shrinkToFit="1"/>
    </xf>
    <xf numFmtId="0" fontId="97" fillId="0" borderId="7" xfId="1" applyFont="1" applyBorder="1" applyAlignment="1">
      <alignment horizontal="left" vertical="center" wrapText="1"/>
    </xf>
    <xf numFmtId="0" fontId="98" fillId="0" borderId="7" xfId="1" applyFont="1" applyBorder="1" applyAlignment="1">
      <alignment vertical="center"/>
    </xf>
    <xf numFmtId="4" fontId="99" fillId="0" borderId="7" xfId="1" applyNumberFormat="1" applyFont="1" applyBorder="1" applyAlignment="1">
      <alignment horizontal="center" vertical="center"/>
    </xf>
    <xf numFmtId="4" fontId="99" fillId="0" borderId="7" xfId="1" applyNumberFormat="1" applyFont="1" applyBorder="1" applyAlignment="1">
      <alignment horizontal="center" vertical="center" wrapText="1"/>
    </xf>
    <xf numFmtId="4" fontId="98" fillId="0" borderId="0" xfId="1" applyNumberFormat="1" applyFont="1"/>
    <xf numFmtId="0" fontId="98" fillId="0" borderId="0" xfId="1" applyFont="1"/>
    <xf numFmtId="1" fontId="16" fillId="0" borderId="9" xfId="1" applyNumberFormat="1" applyFont="1" applyBorder="1" applyAlignment="1">
      <alignment horizontal="center" vertical="center" shrinkToFit="1"/>
    </xf>
    <xf numFmtId="165" fontId="16" fillId="0" borderId="9" xfId="1" applyNumberFormat="1" applyFont="1" applyBorder="1" applyAlignment="1">
      <alignment horizontal="center" vertical="center" shrinkToFit="1"/>
    </xf>
    <xf numFmtId="0" fontId="100" fillId="0" borderId="9" xfId="1" applyFont="1" applyBorder="1" applyAlignment="1">
      <alignment horizontal="left" vertical="center" wrapText="1"/>
    </xf>
    <xf numFmtId="0" fontId="101" fillId="0" borderId="7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9" xfId="1" applyFont="1" applyBorder="1" applyAlignment="1">
      <alignment vertical="center"/>
    </xf>
    <xf numFmtId="0" fontId="50" fillId="0" borderId="9" xfId="1" applyFont="1" applyBorder="1" applyAlignment="1">
      <alignment vertical="center" wrapText="1"/>
    </xf>
    <xf numFmtId="0" fontId="91" fillId="0" borderId="7" xfId="1" applyFont="1" applyBorder="1" applyAlignment="1">
      <alignment vertical="center" wrapText="1"/>
    </xf>
    <xf numFmtId="0" fontId="54" fillId="0" borderId="9" xfId="1" applyFont="1" applyBorder="1" applyAlignment="1">
      <alignment vertical="center" wrapText="1"/>
    </xf>
    <xf numFmtId="4" fontId="90" fillId="0" borderId="9" xfId="1" applyNumberFormat="1" applyFont="1" applyBorder="1" applyAlignment="1">
      <alignment horizontal="center" vertical="center" wrapText="1"/>
    </xf>
    <xf numFmtId="164" fontId="16" fillId="0" borderId="7" xfId="1" applyNumberFormat="1" applyFont="1" applyBorder="1" applyAlignment="1">
      <alignment horizontal="center" vertical="center" shrinkToFit="1"/>
    </xf>
    <xf numFmtId="165" fontId="16" fillId="0" borderId="7" xfId="1" applyNumberFormat="1" applyFont="1" applyBorder="1" applyAlignment="1">
      <alignment horizontal="center" vertical="center" shrinkToFit="1"/>
    </xf>
    <xf numFmtId="0" fontId="11" fillId="0" borderId="7" xfId="1" applyFont="1" applyBorder="1" applyAlignment="1">
      <alignment horizontal="left" vertical="center" wrapText="1"/>
    </xf>
    <xf numFmtId="0" fontId="50" fillId="0" borderId="7" xfId="1" applyFont="1" applyBorder="1" applyAlignment="1">
      <alignment horizontal="left" vertical="center" wrapText="1"/>
    </xf>
    <xf numFmtId="4" fontId="102" fillId="0" borderId="7" xfId="1" applyNumberFormat="1" applyFont="1" applyBorder="1" applyAlignment="1">
      <alignment horizontal="center" vertical="center" wrapText="1"/>
    </xf>
    <xf numFmtId="4" fontId="52" fillId="0" borderId="7" xfId="1" applyNumberFormat="1" applyFont="1" applyBorder="1" applyAlignment="1">
      <alignment horizontal="center" vertical="center" wrapText="1"/>
    </xf>
    <xf numFmtId="4" fontId="16" fillId="0" borderId="0" xfId="1" applyNumberFormat="1" applyFont="1"/>
    <xf numFmtId="164" fontId="16" fillId="0" borderId="2" xfId="1" applyNumberFormat="1" applyFont="1" applyBorder="1" applyAlignment="1">
      <alignment horizontal="center" vertical="center" shrinkToFit="1"/>
    </xf>
    <xf numFmtId="1" fontId="16" fillId="0" borderId="2" xfId="1" applyNumberFormat="1" applyFont="1" applyBorder="1" applyAlignment="1">
      <alignment horizontal="center" vertical="center" shrinkToFit="1"/>
    </xf>
    <xf numFmtId="0" fontId="11" fillId="0" borderId="2" xfId="1" applyFont="1" applyBorder="1" applyAlignment="1">
      <alignment horizontal="left" vertical="center" wrapText="1"/>
    </xf>
    <xf numFmtId="0" fontId="30" fillId="0" borderId="7" xfId="1" applyFont="1" applyBorder="1" applyAlignment="1">
      <alignment horizontal="left" vertical="center" wrapText="1"/>
    </xf>
    <xf numFmtId="0" fontId="99" fillId="0" borderId="0" xfId="1" applyFont="1"/>
    <xf numFmtId="0" fontId="84" fillId="0" borderId="7" xfId="1" applyFont="1" applyBorder="1"/>
    <xf numFmtId="0" fontId="103" fillId="0" borderId="7" xfId="1" applyFont="1" applyBorder="1" applyAlignment="1">
      <alignment horizontal="center" vertical="center" wrapText="1"/>
    </xf>
    <xf numFmtId="1" fontId="16" fillId="0" borderId="7" xfId="1" applyNumberFormat="1" applyFont="1" applyBorder="1" applyAlignment="1">
      <alignment horizontal="center" vertical="center" shrinkToFit="1"/>
    </xf>
    <xf numFmtId="0" fontId="104" fillId="0" borderId="7" xfId="1" applyFont="1" applyBorder="1" applyAlignment="1">
      <alignment horizontal="left" vertical="center" wrapText="1"/>
    </xf>
    <xf numFmtId="0" fontId="105" fillId="0" borderId="7" xfId="1" applyFont="1" applyBorder="1" applyAlignment="1">
      <alignment horizontal="left" vertical="center" wrapText="1"/>
    </xf>
    <xf numFmtId="0" fontId="25" fillId="0" borderId="7" xfId="1" applyFont="1" applyBorder="1" applyAlignment="1">
      <alignment horizontal="left" vertical="center"/>
    </xf>
    <xf numFmtId="0" fontId="24" fillId="0" borderId="7" xfId="1" applyFont="1" applyBorder="1" applyAlignment="1">
      <alignment horizontal="center" vertical="center" wrapText="1"/>
    </xf>
    <xf numFmtId="0" fontId="24" fillId="0" borderId="7" xfId="1" applyFont="1" applyBorder="1" applyAlignment="1">
      <alignment vertical="center"/>
    </xf>
    <xf numFmtId="4" fontId="24" fillId="0" borderId="0" xfId="1" applyNumberFormat="1" applyFont="1"/>
    <xf numFmtId="0" fontId="24" fillId="0" borderId="0" xfId="1" applyFont="1"/>
    <xf numFmtId="0" fontId="76" fillId="0" borderId="18" xfId="1" applyFont="1" applyBorder="1"/>
    <xf numFmtId="4" fontId="76" fillId="0" borderId="18" xfId="1" applyNumberFormat="1" applyFont="1" applyBorder="1"/>
    <xf numFmtId="4" fontId="76" fillId="0" borderId="18" xfId="1" applyNumberFormat="1" applyFont="1" applyBorder="1" applyAlignment="1">
      <alignment horizontal="left" vertical="top"/>
    </xf>
    <xf numFmtId="4" fontId="106" fillId="0" borderId="18" xfId="1" applyNumberFormat="1" applyFont="1" applyBorder="1" applyAlignment="1">
      <alignment horizontal="center" vertical="top"/>
    </xf>
    <xf numFmtId="4" fontId="76" fillId="0" borderId="0" xfId="1" applyNumberFormat="1" applyFont="1" applyAlignment="1">
      <alignment horizontal="left" vertical="top"/>
    </xf>
    <xf numFmtId="0" fontId="76" fillId="0" borderId="0" xfId="1" applyFont="1" applyAlignment="1">
      <alignment horizontal="left" vertical="top"/>
    </xf>
    <xf numFmtId="0" fontId="76" fillId="0" borderId="0" xfId="1" applyFont="1"/>
    <xf numFmtId="4" fontId="76" fillId="0" borderId="0" xfId="1" applyNumberFormat="1" applyFont="1"/>
    <xf numFmtId="4" fontId="106" fillId="0" borderId="0" xfId="1" applyNumberFormat="1" applyFont="1" applyAlignment="1">
      <alignment horizontal="center" vertical="top"/>
    </xf>
    <xf numFmtId="0" fontId="107" fillId="0" borderId="0" xfId="1" applyFont="1"/>
    <xf numFmtId="0" fontId="108" fillId="0" borderId="0" xfId="1" applyFont="1"/>
    <xf numFmtId="0" fontId="22" fillId="0" borderId="0" xfId="1" applyFont="1"/>
    <xf numFmtId="0" fontId="16" fillId="0" borderId="0" xfId="1" applyFont="1" applyAlignment="1">
      <alignment horizontal="center" vertical="center"/>
    </xf>
    <xf numFmtId="0" fontId="112" fillId="0" borderId="7" xfId="1" applyFont="1" applyBorder="1" applyAlignment="1">
      <alignment horizontal="center" vertical="center"/>
    </xf>
    <xf numFmtId="164" fontId="113" fillId="0" borderId="7" xfId="1" applyNumberFormat="1" applyFont="1" applyBorder="1" applyAlignment="1">
      <alignment horizontal="center" vertical="center" wrapText="1" shrinkToFit="1"/>
    </xf>
    <xf numFmtId="0" fontId="114" fillId="0" borderId="7" xfId="1" applyFont="1" applyBorder="1" applyAlignment="1">
      <alignment horizontal="left" vertical="center" wrapText="1"/>
    </xf>
    <xf numFmtId="0" fontId="115" fillId="0" borderId="7" xfId="1" applyFont="1" applyBorder="1" applyAlignment="1">
      <alignment horizontal="left" vertical="center" wrapText="1"/>
    </xf>
    <xf numFmtId="0" fontId="113" fillId="0" borderId="7" xfId="1" applyFont="1" applyBorder="1" applyAlignment="1">
      <alignment horizontal="center" vertical="center" wrapText="1"/>
    </xf>
    <xf numFmtId="4" fontId="113" fillId="0" borderId="7" xfId="1" applyNumberFormat="1" applyFont="1" applyBorder="1" applyAlignment="1">
      <alignment horizontal="center" vertical="center" wrapText="1"/>
    </xf>
    <xf numFmtId="49" fontId="112" fillId="0" borderId="7" xfId="1" applyNumberFormat="1" applyFont="1" applyBorder="1" applyAlignment="1">
      <alignment horizontal="center" vertical="center"/>
    </xf>
    <xf numFmtId="164" fontId="112" fillId="0" borderId="7" xfId="1" applyNumberFormat="1" applyFont="1" applyBorder="1" applyAlignment="1">
      <alignment horizontal="left" vertical="center" wrapText="1" shrinkToFit="1"/>
    </xf>
    <xf numFmtId="0" fontId="116" fillId="0" borderId="7" xfId="1" applyFont="1" applyBorder="1" applyAlignment="1">
      <alignment horizontal="center" vertical="center" wrapText="1"/>
    </xf>
    <xf numFmtId="49" fontId="117" fillId="0" borderId="7" xfId="1" applyNumberFormat="1" applyFont="1" applyBorder="1" applyAlignment="1">
      <alignment horizontal="center" vertical="center" wrapText="1"/>
    </xf>
    <xf numFmtId="0" fontId="116" fillId="0" borderId="7" xfId="1" applyFont="1" applyBorder="1" applyAlignment="1">
      <alignment horizontal="left" vertical="center" wrapText="1"/>
    </xf>
    <xf numFmtId="0" fontId="112" fillId="0" borderId="7" xfId="1" applyFont="1" applyBorder="1" applyAlignment="1">
      <alignment horizontal="center" vertical="center" wrapText="1"/>
    </xf>
    <xf numFmtId="4" fontId="112" fillId="0" borderId="7" xfId="1" applyNumberFormat="1" applyFont="1" applyBorder="1" applyAlignment="1">
      <alignment horizontal="center" vertical="center" wrapText="1"/>
    </xf>
    <xf numFmtId="4" fontId="112" fillId="0" borderId="7" xfId="1" applyNumberFormat="1" applyFont="1" applyBorder="1" applyAlignment="1">
      <alignment horizontal="center" vertical="center"/>
    </xf>
    <xf numFmtId="0" fontId="113" fillId="0" borderId="7" xfId="1" applyFont="1" applyBorder="1"/>
    <xf numFmtId="0" fontId="113" fillId="0" borderId="7" xfId="1" applyFont="1" applyBorder="1" applyAlignment="1">
      <alignment horizontal="left" vertical="center"/>
    </xf>
    <xf numFmtId="0" fontId="113" fillId="0" borderId="7" xfId="1" applyFont="1" applyBorder="1" applyAlignment="1">
      <alignment vertical="center"/>
    </xf>
    <xf numFmtId="4" fontId="113" fillId="0" borderId="7" xfId="1" applyNumberFormat="1" applyFont="1" applyBorder="1" applyAlignment="1">
      <alignment horizontal="center" vertical="center"/>
    </xf>
    <xf numFmtId="0" fontId="12" fillId="0" borderId="0" xfId="2" applyFont="1"/>
    <xf numFmtId="0" fontId="119" fillId="0" borderId="0" xfId="2" applyFont="1"/>
    <xf numFmtId="0" fontId="120" fillId="0" borderId="0" xfId="2" applyFont="1" applyAlignment="1">
      <alignment horizontal="right"/>
    </xf>
    <xf numFmtId="0" fontId="121" fillId="0" borderId="0" xfId="2" applyFont="1"/>
    <xf numFmtId="0" fontId="118" fillId="0" borderId="0" xfId="2"/>
    <xf numFmtId="0" fontId="122" fillId="0" borderId="0" xfId="2" applyFont="1"/>
    <xf numFmtId="0" fontId="124" fillId="0" borderId="0" xfId="2" applyFont="1"/>
    <xf numFmtId="4" fontId="12" fillId="0" borderId="0" xfId="2" applyNumberFormat="1" applyFont="1"/>
    <xf numFmtId="0" fontId="125" fillId="0" borderId="0" xfId="2" applyFont="1"/>
    <xf numFmtId="0" fontId="126" fillId="0" borderId="0" xfId="2" applyFont="1"/>
    <xf numFmtId="0" fontId="37" fillId="0" borderId="0" xfId="2" applyFont="1" applyAlignment="1">
      <alignment horizontal="center" vertical="center" wrapText="1"/>
    </xf>
    <xf numFmtId="0" fontId="128" fillId="0" borderId="0" xfId="2" applyFont="1" applyAlignment="1">
      <alignment horizontal="right"/>
    </xf>
    <xf numFmtId="4" fontId="118" fillId="0" borderId="0" xfId="2" applyNumberFormat="1"/>
    <xf numFmtId="0" fontId="129" fillId="0" borderId="7" xfId="2" applyFont="1" applyBorder="1" applyAlignment="1">
      <alignment horizontal="center" vertical="center" wrapText="1"/>
    </xf>
    <xf numFmtId="0" fontId="128" fillId="0" borderId="7" xfId="2" applyFont="1" applyBorder="1" applyAlignment="1">
      <alignment horizontal="center" vertical="center" wrapText="1"/>
    </xf>
    <xf numFmtId="0" fontId="129" fillId="0" borderId="7" xfId="2" applyFont="1" applyBorder="1" applyAlignment="1">
      <alignment horizontal="left" vertical="center" wrapText="1"/>
    </xf>
    <xf numFmtId="0" fontId="129" fillId="4" borderId="7" xfId="2" applyFont="1" applyFill="1" applyBorder="1" applyAlignment="1">
      <alignment horizontal="center" vertical="center"/>
    </xf>
    <xf numFmtId="0" fontId="129" fillId="4" borderId="7" xfId="2" applyFont="1" applyFill="1" applyBorder="1" applyAlignment="1">
      <alignment vertical="center" wrapText="1"/>
    </xf>
    <xf numFmtId="4" fontId="129" fillId="0" borderId="7" xfId="2" applyNumberFormat="1" applyFont="1" applyBorder="1" applyAlignment="1">
      <alignment horizontal="center" vertical="center" wrapText="1"/>
    </xf>
    <xf numFmtId="4" fontId="129" fillId="0" borderId="7" xfId="2" applyNumberFormat="1" applyFont="1" applyBorder="1" applyAlignment="1">
      <alignment horizontal="center" vertical="center"/>
    </xf>
    <xf numFmtId="0" fontId="128" fillId="4" borderId="7" xfId="2" applyFont="1" applyFill="1" applyBorder="1" applyAlignment="1">
      <alignment horizontal="center" vertical="center"/>
    </xf>
    <xf numFmtId="0" fontId="128" fillId="4" borderId="7" xfId="2" applyFont="1" applyFill="1" applyBorder="1" applyAlignment="1">
      <alignment vertical="center" wrapText="1"/>
    </xf>
    <xf numFmtId="4" fontId="128" fillId="0" borderId="7" xfId="2" applyNumberFormat="1" applyFont="1" applyBorder="1" applyAlignment="1">
      <alignment horizontal="center" vertical="center" wrapText="1"/>
    </xf>
    <xf numFmtId="4" fontId="128" fillId="0" borderId="7" xfId="2" applyNumberFormat="1" applyFont="1" applyBorder="1" applyAlignment="1">
      <alignment horizontal="center" vertical="center"/>
    </xf>
    <xf numFmtId="0" fontId="125" fillId="4" borderId="7" xfId="2" applyFont="1" applyFill="1" applyBorder="1" applyAlignment="1">
      <alignment horizontal="center" vertical="center"/>
    </xf>
    <xf numFmtId="0" fontId="125" fillId="4" borderId="7" xfId="2" applyFont="1" applyFill="1" applyBorder="1" applyAlignment="1">
      <alignment vertical="center" wrapText="1"/>
    </xf>
    <xf numFmtId="4" fontId="125" fillId="0" borderId="7" xfId="2" applyNumberFormat="1" applyFont="1" applyBorder="1" applyAlignment="1">
      <alignment horizontal="center" vertical="center"/>
    </xf>
    <xf numFmtId="4" fontId="125" fillId="0" borderId="7" xfId="2" applyNumberFormat="1" applyFont="1" applyBorder="1" applyAlignment="1">
      <alignment horizontal="center" vertical="center" wrapText="1"/>
    </xf>
    <xf numFmtId="4" fontId="60" fillId="0" borderId="7" xfId="2" applyNumberFormat="1" applyFont="1" applyBorder="1" applyAlignment="1">
      <alignment horizontal="center" vertical="center"/>
    </xf>
    <xf numFmtId="4" fontId="130" fillId="0" borderId="7" xfId="2" applyNumberFormat="1" applyFont="1" applyBorder="1" applyAlignment="1">
      <alignment horizontal="center" vertical="center"/>
    </xf>
    <xf numFmtId="0" fontId="131" fillId="0" borderId="0" xfId="2" applyFont="1"/>
    <xf numFmtId="4" fontId="131" fillId="0" borderId="0" xfId="2" applyNumberFormat="1" applyFont="1"/>
    <xf numFmtId="0" fontId="129" fillId="0" borderId="7" xfId="2" applyFont="1" applyBorder="1" applyAlignment="1">
      <alignment horizontal="center" vertical="center"/>
    </xf>
    <xf numFmtId="0" fontId="129" fillId="0" borderId="7" xfId="2" applyFont="1" applyBorder="1" applyAlignment="1">
      <alignment vertical="center" wrapText="1"/>
    </xf>
    <xf numFmtId="0" fontId="128" fillId="0" borderId="7" xfId="2" applyFont="1" applyBorder="1" applyAlignment="1">
      <alignment horizontal="center" vertical="center"/>
    </xf>
    <xf numFmtId="0" fontId="128" fillId="0" borderId="7" xfId="2" applyFont="1" applyBorder="1" applyAlignment="1">
      <alignment vertical="center" wrapText="1"/>
    </xf>
    <xf numFmtId="0" fontId="125" fillId="0" borderId="7" xfId="2" applyFont="1" applyBorder="1" applyAlignment="1">
      <alignment horizontal="center" vertical="center"/>
    </xf>
    <xf numFmtId="0" fontId="125" fillId="0" borderId="7" xfId="2" applyFont="1" applyBorder="1" applyAlignment="1">
      <alignment vertical="center" wrapText="1"/>
    </xf>
    <xf numFmtId="0" fontId="29" fillId="0" borderId="0" xfId="2" applyFont="1"/>
    <xf numFmtId="0" fontId="29" fillId="0" borderId="0" xfId="2" applyFont="1" applyAlignment="1">
      <alignment horizontal="left"/>
    </xf>
    <xf numFmtId="0" fontId="132" fillId="0" borderId="0" xfId="2" applyFont="1"/>
    <xf numFmtId="0" fontId="133" fillId="0" borderId="0" xfId="2" applyFont="1"/>
    <xf numFmtId="0" fontId="134" fillId="0" borderId="0" xfId="2" applyFont="1" applyAlignment="1">
      <alignment horizontal="left" vertical="center"/>
    </xf>
    <xf numFmtId="0" fontId="134" fillId="0" borderId="0" xfId="2" applyFont="1" applyAlignment="1">
      <alignment vertical="center"/>
    </xf>
    <xf numFmtId="4" fontId="134" fillId="0" borderId="0" xfId="2" applyNumberFormat="1" applyFont="1" applyAlignment="1">
      <alignment horizontal="left" vertical="center"/>
    </xf>
    <xf numFmtId="0" fontId="12" fillId="0" borderId="8" xfId="2" applyFont="1" applyBorder="1" applyAlignment="1">
      <alignment horizontal="left"/>
    </xf>
    <xf numFmtId="0" fontId="137" fillId="0" borderId="0" xfId="2" applyFont="1"/>
    <xf numFmtId="0" fontId="66" fillId="0" borderId="0" xfId="1" applyFont="1" applyAlignment="1">
      <alignment horizontal="left" vertical="center"/>
    </xf>
    <xf numFmtId="0" fontId="66" fillId="0" borderId="0" xfId="1" applyFont="1" applyAlignment="1">
      <alignment horizontal="left" vertical="top"/>
    </xf>
    <xf numFmtId="0" fontId="66" fillId="0" borderId="0" xfId="1" applyFont="1"/>
    <xf numFmtId="0" fontId="135" fillId="0" borderId="0" xfId="1" applyFont="1" applyAlignment="1">
      <alignment horizontal="left" vertical="center"/>
    </xf>
    <xf numFmtId="0" fontId="135" fillId="0" borderId="0" xfId="1" applyFont="1" applyAlignment="1">
      <alignment horizontal="left" vertical="top"/>
    </xf>
    <xf numFmtId="0" fontId="135" fillId="2" borderId="0" xfId="1" applyFont="1" applyFill="1" applyAlignment="1">
      <alignment horizontal="left" vertical="top"/>
    </xf>
    <xf numFmtId="0" fontId="135" fillId="0" borderId="0" xfId="1" applyFont="1" applyAlignment="1">
      <alignment horizontal="center" vertical="top"/>
    </xf>
    <xf numFmtId="0" fontId="129" fillId="0" borderId="7" xfId="2" applyFont="1" applyBorder="1" applyAlignment="1">
      <alignment horizontal="center" vertical="center" wrapText="1"/>
    </xf>
    <xf numFmtId="0" fontId="83" fillId="0" borderId="0" xfId="2" applyFont="1" applyAlignment="1">
      <alignment horizontal="center"/>
    </xf>
    <xf numFmtId="0" fontId="123" fillId="0" borderId="0" xfId="2" applyFont="1" applyAlignment="1">
      <alignment horizontal="left"/>
    </xf>
    <xf numFmtId="0" fontId="127" fillId="0" borderId="0" xfId="2" applyFont="1" applyAlignment="1">
      <alignment horizontal="center" vertical="center" wrapText="1"/>
    </xf>
    <xf numFmtId="49" fontId="74" fillId="0" borderId="0" xfId="2" applyNumberFormat="1" applyFont="1" applyAlignment="1">
      <alignment horizontal="left" vertical="center" wrapText="1"/>
    </xf>
    <xf numFmtId="49" fontId="128" fillId="0" borderId="0" xfId="2" applyNumberFormat="1" applyFont="1" applyAlignment="1">
      <alignment horizontal="left" vertical="center" wrapText="1"/>
    </xf>
    <xf numFmtId="0" fontId="12" fillId="0" borderId="0" xfId="2" applyFont="1" applyAlignment="1">
      <alignment horizontal="left"/>
    </xf>
    <xf numFmtId="0" fontId="14" fillId="0" borderId="0" xfId="0" applyFont="1" applyAlignment="1">
      <alignment horizontal="center" wrapText="1"/>
    </xf>
    <xf numFmtId="1" fontId="23" fillId="0" borderId="8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32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49" fontId="19" fillId="0" borderId="0" xfId="0" applyNumberFormat="1" applyFont="1" applyAlignment="1">
      <alignment horizontal="left" vertical="center" wrapText="1"/>
    </xf>
    <xf numFmtId="49" fontId="18" fillId="0" borderId="0" xfId="0" applyNumberFormat="1" applyFont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51" fillId="3" borderId="7" xfId="0" applyFont="1" applyFill="1" applyBorder="1" applyAlignment="1">
      <alignment horizontal="center" vertical="center" wrapText="1"/>
    </xf>
    <xf numFmtId="0" fontId="6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43" fillId="0" borderId="7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59" fillId="0" borderId="0" xfId="0" applyFont="1" applyAlignment="1">
      <alignment horizontal="right" vertical="top"/>
    </xf>
    <xf numFmtId="0" fontId="40" fillId="0" borderId="9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0" fontId="36" fillId="0" borderId="0" xfId="0" applyFont="1" applyAlignment="1">
      <alignment horizontal="left" wrapText="1"/>
    </xf>
    <xf numFmtId="0" fontId="37" fillId="0" borderId="0" xfId="0" applyFont="1" applyAlignment="1">
      <alignment horizontal="center" wrapText="1"/>
    </xf>
    <xf numFmtId="49" fontId="38" fillId="0" borderId="0" xfId="0" applyNumberFormat="1" applyFont="1" applyAlignment="1">
      <alignment horizontal="left" wrapText="1"/>
    </xf>
    <xf numFmtId="0" fontId="73" fillId="0" borderId="7" xfId="1" applyFont="1" applyBorder="1" applyAlignment="1">
      <alignment horizontal="center" vertical="center" wrapText="1"/>
    </xf>
    <xf numFmtId="0" fontId="72" fillId="0" borderId="0" xfId="1" applyFont="1" applyAlignment="1">
      <alignment horizontal="center" vertical="center" wrapText="1"/>
    </xf>
    <xf numFmtId="49" fontId="74" fillId="2" borderId="0" xfId="1" applyNumberFormat="1" applyFont="1" applyFill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72" fillId="0" borderId="0" xfId="1" applyFont="1" applyAlignment="1">
      <alignment horizontal="center" wrapText="1"/>
    </xf>
    <xf numFmtId="0" fontId="75" fillId="0" borderId="0" xfId="1" applyFont="1" applyAlignment="1">
      <alignment horizontal="center" wrapText="1"/>
    </xf>
    <xf numFmtId="0" fontId="75" fillId="0" borderId="7" xfId="1" applyFont="1" applyBorder="1" applyAlignment="1">
      <alignment horizontal="center" vertical="center" wrapText="1"/>
    </xf>
    <xf numFmtId="0" fontId="78" fillId="0" borderId="7" xfId="1" applyFont="1" applyBorder="1" applyAlignment="1">
      <alignment horizontal="center" vertical="center" wrapText="1"/>
    </xf>
    <xf numFmtId="0" fontId="79" fillId="0" borderId="7" xfId="1" applyFont="1" applyBorder="1" applyAlignment="1">
      <alignment horizontal="left" vertical="center" wrapText="1"/>
    </xf>
    <xf numFmtId="0" fontId="79" fillId="0" borderId="16" xfId="1" applyFont="1" applyBorder="1" applyAlignment="1">
      <alignment horizontal="left" vertical="center" wrapText="1"/>
    </xf>
    <xf numFmtId="0" fontId="79" fillId="0" borderId="17" xfId="1" applyFont="1" applyBorder="1" applyAlignment="1">
      <alignment horizontal="left" vertical="center" wrapText="1"/>
    </xf>
    <xf numFmtId="0" fontId="79" fillId="2" borderId="16" xfId="1" applyFont="1" applyFill="1" applyBorder="1" applyAlignment="1">
      <alignment horizontal="left" vertical="center" wrapText="1"/>
    </xf>
    <xf numFmtId="0" fontId="79" fillId="2" borderId="17" xfId="1" applyFont="1" applyFill="1" applyBorder="1" applyAlignment="1">
      <alignment horizontal="left" vertical="center" wrapText="1"/>
    </xf>
    <xf numFmtId="0" fontId="73" fillId="0" borderId="0" xfId="1" applyFont="1" applyAlignment="1">
      <alignment horizontal="center" wrapText="1"/>
    </xf>
    <xf numFmtId="0" fontId="81" fillId="0" borderId="7" xfId="1" applyFont="1" applyBorder="1" applyAlignment="1">
      <alignment horizontal="left" vertical="center" wrapText="1"/>
    </xf>
    <xf numFmtId="0" fontId="82" fillId="0" borderId="7" xfId="1" applyFont="1" applyBorder="1" applyAlignment="1">
      <alignment horizontal="left" vertical="center" wrapText="1"/>
    </xf>
    <xf numFmtId="0" fontId="80" fillId="2" borderId="16" xfId="1" applyFont="1" applyFill="1" applyBorder="1" applyAlignment="1">
      <alignment horizontal="left" vertical="center" wrapText="1"/>
    </xf>
    <xf numFmtId="0" fontId="80" fillId="2" borderId="17" xfId="1" applyFont="1" applyFill="1" applyBorder="1" applyAlignment="1">
      <alignment horizontal="left" vertical="center" wrapText="1"/>
    </xf>
    <xf numFmtId="0" fontId="84" fillId="0" borderId="0" xfId="1" applyFont="1" applyAlignment="1">
      <alignment horizontal="center"/>
    </xf>
    <xf numFmtId="0" fontId="109" fillId="0" borderId="0" xfId="1" applyFont="1" applyAlignment="1">
      <alignment horizontal="right"/>
    </xf>
    <xf numFmtId="0" fontId="110" fillId="0" borderId="0" xfId="1" applyFont="1" applyAlignment="1">
      <alignment horizontal="center" vertical="center"/>
    </xf>
    <xf numFmtId="49" fontId="111" fillId="0" borderId="0" xfId="1" applyNumberFormat="1" applyFont="1" applyAlignment="1">
      <alignment horizontal="left" vertical="top"/>
    </xf>
    <xf numFmtId="0" fontId="84" fillId="0" borderId="0" xfId="1" applyFont="1" applyAlignment="1">
      <alignment horizontal="left" vertical="top"/>
    </xf>
    <xf numFmtId="0" fontId="24" fillId="0" borderId="7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52" fillId="0" borderId="7" xfId="1" applyFont="1" applyBorder="1" applyAlignment="1">
      <alignment horizontal="center" vertical="center" wrapText="1"/>
    </xf>
    <xf numFmtId="4" fontId="102" fillId="0" borderId="7" xfId="1" applyNumberFormat="1" applyFont="1" applyBorder="1" applyAlignment="1">
      <alignment horizontal="center" vertical="center" wrapText="1"/>
    </xf>
    <xf numFmtId="0" fontId="59" fillId="0" borderId="0" xfId="1" applyFont="1" applyAlignment="1">
      <alignment horizontal="right" vertical="center"/>
    </xf>
    <xf numFmtId="0" fontId="96" fillId="0" borderId="7" xfId="1" applyFont="1" applyBorder="1" applyAlignment="1">
      <alignment horizontal="center" vertical="center" wrapText="1"/>
    </xf>
    <xf numFmtId="0" fontId="50" fillId="0" borderId="7" xfId="1" applyFont="1" applyBorder="1" applyAlignment="1">
      <alignment horizontal="center" vertical="center" wrapText="1"/>
    </xf>
    <xf numFmtId="4" fontId="50" fillId="0" borderId="7" xfId="1" applyNumberFormat="1" applyFont="1" applyBorder="1" applyAlignment="1">
      <alignment horizontal="center" vertical="center" wrapText="1"/>
    </xf>
    <xf numFmtId="4" fontId="90" fillId="0" borderId="7" xfId="1" applyNumberFormat="1" applyFont="1" applyBorder="1" applyAlignment="1">
      <alignment horizontal="center" vertical="center" wrapText="1"/>
    </xf>
    <xf numFmtId="4" fontId="90" fillId="0" borderId="7" xfId="1" applyNumberFormat="1" applyFont="1" applyBorder="1" applyAlignment="1">
      <alignment horizontal="left" vertical="center"/>
    </xf>
    <xf numFmtId="0" fontId="49" fillId="0" borderId="7" xfId="1" applyFont="1" applyBorder="1" applyAlignment="1">
      <alignment horizontal="center" vertical="center" wrapText="1"/>
    </xf>
    <xf numFmtId="49" fontId="25" fillId="0" borderId="7" xfId="1" applyNumberFormat="1" applyFont="1" applyBorder="1" applyAlignment="1">
      <alignment horizontal="center" vertical="center" wrapText="1"/>
    </xf>
    <xf numFmtId="49" fontId="25" fillId="0" borderId="7" xfId="1" applyNumberFormat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90" fillId="0" borderId="7" xfId="1" applyFont="1" applyBorder="1" applyAlignment="1">
      <alignment horizontal="left" vertical="center" wrapText="1"/>
    </xf>
    <xf numFmtId="0" fontId="92" fillId="0" borderId="7" xfId="1" applyFont="1" applyBorder="1" applyAlignment="1">
      <alignment horizontal="left" vertical="center"/>
    </xf>
    <xf numFmtId="0" fontId="91" fillId="0" borderId="7" xfId="1" applyFont="1" applyBorder="1" applyAlignment="1">
      <alignment horizontal="center" vertical="center" wrapText="1"/>
    </xf>
    <xf numFmtId="0" fontId="84" fillId="0" borderId="7" xfId="1" applyFont="1" applyBorder="1" applyAlignment="1">
      <alignment horizontal="center" vertical="center" wrapText="1"/>
    </xf>
    <xf numFmtId="0" fontId="54" fillId="0" borderId="7" xfId="1" applyFont="1" applyBorder="1" applyAlignment="1">
      <alignment horizontal="center" vertical="center" wrapText="1"/>
    </xf>
    <xf numFmtId="0" fontId="89" fillId="0" borderId="7" xfId="1" applyFont="1" applyBorder="1" applyAlignment="1">
      <alignment horizontal="center" vertical="center" wrapText="1"/>
    </xf>
    <xf numFmtId="0" fontId="112" fillId="0" borderId="0" xfId="1" applyFont="1" applyAlignment="1">
      <alignment horizontal="center" vertical="top"/>
    </xf>
    <xf numFmtId="0" fontId="34" fillId="0" borderId="0" xfId="1" applyFont="1" applyAlignment="1">
      <alignment horizontal="center"/>
    </xf>
    <xf numFmtId="0" fontId="86" fillId="0" borderId="0" xfId="1" applyFont="1" applyAlignment="1">
      <alignment horizontal="center"/>
    </xf>
    <xf numFmtId="0" fontId="87" fillId="0" borderId="0" xfId="1" applyFont="1" applyAlignment="1">
      <alignment horizontal="center"/>
    </xf>
    <xf numFmtId="49" fontId="88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 vertical="top"/>
    </xf>
    <xf numFmtId="0" fontId="29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top"/>
    </xf>
    <xf numFmtId="0" fontId="29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top"/>
    </xf>
    <xf numFmtId="0" fontId="136" fillId="2" borderId="0" xfId="0" applyFont="1" applyFill="1" applyBorder="1" applyAlignment="1">
      <alignment horizontal="left" vertical="center"/>
    </xf>
    <xf numFmtId="0" fontId="136" fillId="2" borderId="0" xfId="0" applyFont="1" applyFill="1" applyBorder="1" applyAlignment="1">
      <alignment horizontal="left" vertical="top"/>
    </xf>
    <xf numFmtId="0" fontId="136" fillId="2" borderId="0" xfId="0" applyFont="1" applyFill="1" applyBorder="1" applyAlignment="1">
      <alignment vertical="center"/>
    </xf>
    <xf numFmtId="0" fontId="136" fillId="0" borderId="0" xfId="0" applyFont="1" applyBorder="1" applyAlignment="1">
      <alignment horizontal="left" vertical="top"/>
    </xf>
    <xf numFmtId="0" fontId="136" fillId="0" borderId="0" xfId="0" applyFont="1" applyBorder="1" applyAlignment="1">
      <alignment horizontal="center" vertical="top"/>
    </xf>
    <xf numFmtId="0" fontId="118" fillId="0" borderId="0" xfId="2" applyBorder="1"/>
    <xf numFmtId="0" fontId="66" fillId="2" borderId="0" xfId="0" applyFont="1" applyFill="1" applyBorder="1" applyAlignment="1">
      <alignment horizontal="left" vertical="center"/>
    </xf>
    <xf numFmtId="0" fontId="66" fillId="2" borderId="0" xfId="0" applyFont="1" applyFill="1" applyBorder="1" applyAlignment="1">
      <alignment horizontal="left" vertical="top"/>
    </xf>
    <xf numFmtId="0" fontId="66" fillId="2" borderId="0" xfId="0" applyFont="1" applyFill="1" applyBorder="1" applyAlignment="1">
      <alignment vertical="center"/>
    </xf>
    <xf numFmtId="0" fontId="66" fillId="0" borderId="0" xfId="0" applyFont="1" applyBorder="1" applyAlignment="1">
      <alignment vertical="top"/>
    </xf>
    <xf numFmtId="0" fontId="66" fillId="0" borderId="0" xfId="0" applyFont="1" applyBorder="1" applyAlignment="1">
      <alignment horizontal="left" vertical="top"/>
    </xf>
    <xf numFmtId="0" fontId="21" fillId="0" borderId="0" xfId="1" applyFont="1" applyBorder="1" applyAlignment="1">
      <alignment horizontal="left" vertical="center"/>
    </xf>
    <xf numFmtId="0" fontId="21" fillId="0" borderId="0" xfId="1" applyFont="1" applyBorder="1" applyAlignment="1">
      <alignment horizontal="left" vertical="top"/>
    </xf>
    <xf numFmtId="0" fontId="21" fillId="2" borderId="0" xfId="0" applyFont="1" applyFill="1" applyBorder="1" applyAlignment="1">
      <alignment horizontal="left" vertical="top"/>
    </xf>
    <xf numFmtId="0" fontId="29" fillId="2" borderId="0" xfId="0" applyFont="1" applyFill="1" applyBorder="1" applyAlignment="1">
      <alignment horizontal="left" vertical="center"/>
    </xf>
    <xf numFmtId="0" fontId="29" fillId="2" borderId="0" xfId="0" applyFont="1" applyFill="1" applyBorder="1" applyAlignment="1">
      <alignment horizontal="left" vertical="top"/>
    </xf>
    <xf numFmtId="0" fontId="29" fillId="2" borderId="0" xfId="0" applyFont="1" applyFill="1" applyBorder="1" applyAlignment="1">
      <alignment vertical="center"/>
    </xf>
    <xf numFmtId="0" fontId="29" fillId="0" borderId="0" xfId="0" applyFont="1" applyBorder="1" applyAlignment="1">
      <alignment horizontal="right" vertical="top"/>
    </xf>
    <xf numFmtId="0" fontId="29" fillId="0" borderId="0" xfId="0" applyFont="1" applyBorder="1" applyAlignment="1">
      <alignment vertical="top"/>
    </xf>
    <xf numFmtId="0" fontId="70" fillId="0" borderId="0" xfId="1" applyFont="1" applyBorder="1"/>
    <xf numFmtId="0" fontId="73" fillId="0" borderId="0" xfId="1" applyFont="1" applyBorder="1"/>
  </cellXfs>
  <cellStyles count="3">
    <cellStyle name="Звичайний" xfId="0" builtinId="0"/>
    <cellStyle name="Звичайний 2" xfId="1" xr:uid="{3B9753A7-F0C8-4E48-9D1E-5D02D570CB4E}"/>
    <cellStyle name="Звичайний 3" xfId="2" xr:uid="{3853B71B-B6F5-477F-8545-9B233D59FD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zoomScale="120" zoomScaleNormal="120" workbookViewId="0">
      <selection activeCell="L20" sqref="L20"/>
    </sheetView>
  </sheetViews>
  <sheetFormatPr defaultColWidth="9.33203125" defaultRowHeight="12.75" x14ac:dyDescent="0.2"/>
  <cols>
    <col min="1" max="1" width="8.83203125" customWidth="1"/>
    <col min="2" max="2" width="39" customWidth="1"/>
    <col min="3" max="3" width="12.5" customWidth="1"/>
    <col min="4" max="4" width="12.83203125" customWidth="1"/>
    <col min="5" max="5" width="11.33203125" customWidth="1"/>
    <col min="6" max="6" width="11.5" customWidth="1"/>
    <col min="7" max="7" width="15.33203125" customWidth="1"/>
    <col min="8" max="8" width="12.6640625" bestFit="1" customWidth="1"/>
  </cols>
  <sheetData>
    <row r="1" spans="1:6" ht="17.100000000000001" customHeight="1" x14ac:dyDescent="0.3">
      <c r="A1" s="1"/>
      <c r="B1" s="1"/>
      <c r="C1" s="368" t="s">
        <v>253</v>
      </c>
      <c r="D1" s="368"/>
      <c r="E1" s="368"/>
      <c r="F1" s="368"/>
    </row>
    <row r="2" spans="1:6" ht="17.100000000000001" customHeight="1" x14ac:dyDescent="0.3">
      <c r="B2" s="2"/>
      <c r="C2" s="368" t="s">
        <v>48</v>
      </c>
      <c r="D2" s="368"/>
      <c r="E2" s="368"/>
      <c r="F2" s="368"/>
    </row>
    <row r="3" spans="1:6" ht="17.100000000000001" customHeight="1" x14ac:dyDescent="0.3">
      <c r="B3" s="2"/>
      <c r="C3" s="374" t="s">
        <v>57</v>
      </c>
      <c r="D3" s="374"/>
      <c r="E3" s="374"/>
      <c r="F3" s="374"/>
    </row>
    <row r="4" spans="1:6" ht="7.5" hidden="1" customHeight="1" x14ac:dyDescent="0.3">
      <c r="B4" s="2"/>
      <c r="C4" s="369"/>
      <c r="D4" s="369"/>
      <c r="E4" s="369"/>
      <c r="F4" s="369"/>
    </row>
    <row r="5" spans="1:6" ht="11.25" hidden="1" customHeight="1" x14ac:dyDescent="0.3">
      <c r="B5" s="2"/>
      <c r="C5" s="3"/>
      <c r="D5" s="3"/>
      <c r="E5" s="3"/>
      <c r="F5" s="3"/>
    </row>
    <row r="6" spans="1:6" ht="13.5" customHeight="1" x14ac:dyDescent="0.2">
      <c r="B6" s="2"/>
      <c r="C6" s="2"/>
      <c r="D6" s="4" t="s">
        <v>26</v>
      </c>
      <c r="E6" s="5"/>
      <c r="F6" s="5"/>
    </row>
    <row r="7" spans="1:6" ht="16.5" customHeight="1" x14ac:dyDescent="0.2">
      <c r="A7" s="371" t="s">
        <v>29</v>
      </c>
      <c r="B7" s="371"/>
      <c r="C7" s="371"/>
      <c r="D7" s="371"/>
      <c r="E7" s="371"/>
      <c r="F7" s="371"/>
    </row>
    <row r="8" spans="1:6" ht="17.25" customHeight="1" x14ac:dyDescent="0.2">
      <c r="A8" s="371" t="s">
        <v>45</v>
      </c>
      <c r="B8" s="371"/>
      <c r="C8" s="371"/>
      <c r="D8" s="371"/>
      <c r="E8" s="371"/>
      <c r="F8" s="371"/>
    </row>
    <row r="9" spans="1:6" ht="12" customHeight="1" x14ac:dyDescent="0.2">
      <c r="A9" s="372" t="s">
        <v>35</v>
      </c>
      <c r="B9" s="373"/>
      <c r="C9" s="373"/>
      <c r="D9" s="373"/>
      <c r="E9" s="373"/>
      <c r="F9" s="373"/>
    </row>
    <row r="10" spans="1:6" ht="12" customHeight="1" x14ac:dyDescent="0.2">
      <c r="A10" s="370" t="s">
        <v>28</v>
      </c>
      <c r="B10" s="370"/>
      <c r="C10" s="7"/>
      <c r="D10" s="7"/>
      <c r="E10" s="7"/>
      <c r="F10" s="8"/>
    </row>
    <row r="11" spans="1:6" ht="5.25" hidden="1" customHeight="1" x14ac:dyDescent="0.2">
      <c r="A11" s="6"/>
      <c r="B11" s="6"/>
      <c r="C11" s="7"/>
      <c r="D11" s="7"/>
      <c r="E11" s="7"/>
      <c r="F11" s="8"/>
    </row>
    <row r="12" spans="1:6" ht="15" customHeight="1" x14ac:dyDescent="0.2">
      <c r="A12" s="358" t="s">
        <v>55</v>
      </c>
      <c r="B12" s="358"/>
      <c r="C12" s="358"/>
      <c r="D12" s="358"/>
      <c r="E12" s="358"/>
      <c r="F12" s="358"/>
    </row>
    <row r="13" spans="1:6" ht="12.75" customHeight="1" x14ac:dyDescent="0.2">
      <c r="A13" s="358" t="s">
        <v>56</v>
      </c>
      <c r="B13" s="358"/>
      <c r="C13" s="358"/>
      <c r="D13" s="358"/>
      <c r="E13" s="358"/>
      <c r="F13" s="358"/>
    </row>
    <row r="14" spans="1:6" ht="10.5" customHeight="1" x14ac:dyDescent="0.2">
      <c r="A14" s="6"/>
      <c r="B14" s="6"/>
      <c r="C14" s="7"/>
      <c r="D14" s="7"/>
      <c r="E14" s="7"/>
      <c r="F14" s="8" t="s">
        <v>27</v>
      </c>
    </row>
    <row r="15" spans="1:6" s="9" customFormat="1" ht="15.75" customHeight="1" x14ac:dyDescent="0.2">
      <c r="A15" s="361" t="s">
        <v>0</v>
      </c>
      <c r="B15" s="363" t="s">
        <v>1</v>
      </c>
      <c r="C15" s="361" t="s">
        <v>2</v>
      </c>
      <c r="D15" s="361" t="s">
        <v>3</v>
      </c>
      <c r="E15" s="365" t="s">
        <v>4</v>
      </c>
      <c r="F15" s="366"/>
    </row>
    <row r="16" spans="1:6" s="9" customFormat="1" ht="30" customHeight="1" x14ac:dyDescent="0.2">
      <c r="A16" s="362"/>
      <c r="B16" s="364"/>
      <c r="C16" s="362"/>
      <c r="D16" s="362"/>
      <c r="E16" s="10" t="s">
        <v>5</v>
      </c>
      <c r="F16" s="10" t="s">
        <v>6</v>
      </c>
    </row>
    <row r="17" spans="1:11" ht="12.6" customHeight="1" x14ac:dyDescent="0.2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</row>
    <row r="18" spans="1:11" ht="15.75" customHeight="1" x14ac:dyDescent="0.2">
      <c r="A18" s="12">
        <v>10000000</v>
      </c>
      <c r="B18" s="13" t="s">
        <v>7</v>
      </c>
      <c r="C18" s="14">
        <f>D18+E18</f>
        <v>93838670</v>
      </c>
      <c r="D18" s="14">
        <f>D19</f>
        <v>93838670</v>
      </c>
      <c r="E18" s="14">
        <f>E19</f>
        <v>0</v>
      </c>
      <c r="F18" s="14">
        <f>F19</f>
        <v>0</v>
      </c>
    </row>
    <row r="19" spans="1:11" ht="39.75" customHeight="1" x14ac:dyDescent="0.2">
      <c r="A19" s="15">
        <v>18000000</v>
      </c>
      <c r="B19" s="16" t="s">
        <v>30</v>
      </c>
      <c r="C19" s="17">
        <f>C20+C25</f>
        <v>93838670</v>
      </c>
      <c r="D19" s="17">
        <f>D20+D25</f>
        <v>93838670</v>
      </c>
      <c r="E19" s="17">
        <f>E20</f>
        <v>0</v>
      </c>
      <c r="F19" s="17">
        <f>F20</f>
        <v>0</v>
      </c>
    </row>
    <row r="20" spans="1:11" ht="15.75" customHeight="1" x14ac:dyDescent="0.2">
      <c r="A20" s="15">
        <v>18010000</v>
      </c>
      <c r="B20" s="16" t="s">
        <v>8</v>
      </c>
      <c r="C20" s="17">
        <f>D20+E20</f>
        <v>42735000</v>
      </c>
      <c r="D20" s="17">
        <f>SUM(D21:D24)</f>
        <v>42735000</v>
      </c>
      <c r="E20" s="17">
        <f>SUM(E21:E24)</f>
        <v>0</v>
      </c>
      <c r="F20" s="17">
        <f>SUM(F21:F24)</f>
        <v>0</v>
      </c>
    </row>
    <row r="21" spans="1:11" ht="50.25" customHeight="1" x14ac:dyDescent="0.2">
      <c r="A21" s="15">
        <v>18010100</v>
      </c>
      <c r="B21" s="16" t="s">
        <v>21</v>
      </c>
      <c r="C21" s="17">
        <f t="shared" ref="C21:C27" si="0">D21+E21</f>
        <v>22000</v>
      </c>
      <c r="D21" s="17">
        <v>22000</v>
      </c>
      <c r="E21" s="18">
        <v>0</v>
      </c>
      <c r="F21" s="18">
        <v>0</v>
      </c>
    </row>
    <row r="22" spans="1:11" ht="51.75" customHeight="1" x14ac:dyDescent="0.2">
      <c r="A22" s="15">
        <v>18010200</v>
      </c>
      <c r="B22" s="16" t="s">
        <v>22</v>
      </c>
      <c r="C22" s="17">
        <f t="shared" si="0"/>
        <v>1728000</v>
      </c>
      <c r="D22" s="17">
        <v>1728000</v>
      </c>
      <c r="E22" s="18">
        <v>0</v>
      </c>
      <c r="F22" s="18">
        <v>0</v>
      </c>
    </row>
    <row r="23" spans="1:11" ht="50.25" customHeight="1" x14ac:dyDescent="0.2">
      <c r="A23" s="15">
        <v>18010300</v>
      </c>
      <c r="B23" s="16" t="s">
        <v>23</v>
      </c>
      <c r="C23" s="17">
        <f t="shared" si="0"/>
        <v>11331000</v>
      </c>
      <c r="D23" s="17">
        <v>11331000</v>
      </c>
      <c r="E23" s="18">
        <v>0</v>
      </c>
      <c r="F23" s="18">
        <v>0</v>
      </c>
    </row>
    <row r="24" spans="1:11" ht="51" customHeight="1" x14ac:dyDescent="0.2">
      <c r="A24" s="15">
        <v>18010400</v>
      </c>
      <c r="B24" s="16" t="s">
        <v>24</v>
      </c>
      <c r="C24" s="17">
        <f t="shared" si="0"/>
        <v>29654000</v>
      </c>
      <c r="D24" s="17">
        <v>29654000</v>
      </c>
      <c r="E24" s="18">
        <v>0</v>
      </c>
      <c r="F24" s="18">
        <v>0</v>
      </c>
    </row>
    <row r="25" spans="1:11" s="22" customFormat="1" ht="17.100000000000001" customHeight="1" x14ac:dyDescent="0.2">
      <c r="A25" s="19">
        <v>18050000</v>
      </c>
      <c r="B25" s="16" t="s">
        <v>34</v>
      </c>
      <c r="C25" s="20">
        <f>D25+E25</f>
        <v>51103670</v>
      </c>
      <c r="D25" s="20">
        <f>D26+D27</f>
        <v>51103670</v>
      </c>
      <c r="E25" s="21">
        <v>0</v>
      </c>
      <c r="F25" s="21">
        <v>0</v>
      </c>
    </row>
    <row r="26" spans="1:11" ht="17.100000000000001" customHeight="1" x14ac:dyDescent="0.2">
      <c r="A26" s="15">
        <v>18050300</v>
      </c>
      <c r="B26" s="16" t="s">
        <v>32</v>
      </c>
      <c r="C26" s="17">
        <f t="shared" si="0"/>
        <v>6125000</v>
      </c>
      <c r="D26" s="17">
        <v>6125000</v>
      </c>
      <c r="E26" s="18">
        <v>0</v>
      </c>
      <c r="F26" s="18">
        <v>0</v>
      </c>
    </row>
    <row r="27" spans="1:11" ht="17.100000000000001" customHeight="1" x14ac:dyDescent="0.2">
      <c r="A27" s="15">
        <v>18050400</v>
      </c>
      <c r="B27" s="16" t="s">
        <v>33</v>
      </c>
      <c r="C27" s="17">
        <f t="shared" si="0"/>
        <v>44978670</v>
      </c>
      <c r="D27" s="17">
        <f>44629000+349670</f>
        <v>44978670</v>
      </c>
      <c r="E27" s="18">
        <v>0</v>
      </c>
      <c r="F27" s="18">
        <v>0</v>
      </c>
    </row>
    <row r="28" spans="1:11" ht="15.75" customHeight="1" x14ac:dyDescent="0.2">
      <c r="A28" s="12">
        <v>20000000</v>
      </c>
      <c r="B28" s="13" t="s">
        <v>9</v>
      </c>
      <c r="C28" s="14">
        <f t="shared" ref="C28:C40" si="1">D28+E28</f>
        <v>1824507</v>
      </c>
      <c r="D28" s="14">
        <f>D29+D38+D41</f>
        <v>770000</v>
      </c>
      <c r="E28" s="14">
        <f>E29+E38+E41</f>
        <v>1054507</v>
      </c>
      <c r="F28" s="14">
        <f>F29+F38+F41</f>
        <v>0</v>
      </c>
    </row>
    <row r="29" spans="1:11" ht="27.75" customHeight="1" x14ac:dyDescent="0.2">
      <c r="A29" s="15">
        <v>21000000</v>
      </c>
      <c r="B29" s="16" t="s">
        <v>10</v>
      </c>
      <c r="C29" s="17">
        <f t="shared" si="1"/>
        <v>760000</v>
      </c>
      <c r="D29" s="17">
        <f>D30</f>
        <v>760000</v>
      </c>
      <c r="E29" s="17">
        <f>E30</f>
        <v>0</v>
      </c>
      <c r="F29" s="17">
        <f>F30</f>
        <v>0</v>
      </c>
    </row>
    <row r="30" spans="1:11" ht="17.100000000000001" customHeight="1" x14ac:dyDescent="0.2">
      <c r="A30" s="23">
        <v>21080000</v>
      </c>
      <c r="B30" s="24" t="s">
        <v>11</v>
      </c>
      <c r="C30" s="25">
        <f t="shared" si="1"/>
        <v>760000</v>
      </c>
      <c r="D30" s="25">
        <f>D31+D32</f>
        <v>760000</v>
      </c>
      <c r="E30" s="25">
        <f>E31+E32</f>
        <v>0</v>
      </c>
      <c r="F30" s="25">
        <f>F31+F32</f>
        <v>0</v>
      </c>
    </row>
    <row r="31" spans="1:11" ht="17.25" customHeight="1" x14ac:dyDescent="0.2">
      <c r="A31" s="26">
        <v>21081100</v>
      </c>
      <c r="B31" s="27" t="s">
        <v>12</v>
      </c>
      <c r="C31" s="28">
        <f t="shared" si="1"/>
        <v>380000</v>
      </c>
      <c r="D31" s="28">
        <v>380000</v>
      </c>
      <c r="E31" s="29">
        <v>0</v>
      </c>
      <c r="F31" s="29">
        <v>0</v>
      </c>
      <c r="K31" s="30"/>
    </row>
    <row r="32" spans="1:11" ht="104.25" customHeight="1" x14ac:dyDescent="0.2">
      <c r="A32" s="26">
        <v>21081500</v>
      </c>
      <c r="B32" s="27" t="s">
        <v>42</v>
      </c>
      <c r="C32" s="28">
        <f t="shared" si="1"/>
        <v>380000</v>
      </c>
      <c r="D32" s="28">
        <v>380000</v>
      </c>
      <c r="E32" s="29">
        <v>0</v>
      </c>
      <c r="F32" s="29">
        <v>0</v>
      </c>
    </row>
    <row r="33" spans="1:6" ht="0.75" customHeight="1" x14ac:dyDescent="0.2">
      <c r="A33" s="31"/>
      <c r="B33" s="32"/>
      <c r="C33" s="33"/>
      <c r="D33" s="33"/>
      <c r="E33" s="34"/>
      <c r="F33" s="34"/>
    </row>
    <row r="34" spans="1:6" ht="12.75" customHeight="1" x14ac:dyDescent="0.2">
      <c r="A34" s="359" t="s">
        <v>36</v>
      </c>
      <c r="B34" s="359"/>
      <c r="C34" s="359"/>
      <c r="D34" s="359"/>
      <c r="E34" s="359"/>
      <c r="F34" s="359"/>
    </row>
    <row r="35" spans="1:6" s="9" customFormat="1" ht="12" customHeight="1" x14ac:dyDescent="0.2">
      <c r="A35" s="360" t="s">
        <v>0</v>
      </c>
      <c r="B35" s="367" t="s">
        <v>1</v>
      </c>
      <c r="C35" s="360" t="s">
        <v>2</v>
      </c>
      <c r="D35" s="360" t="s">
        <v>3</v>
      </c>
      <c r="E35" s="360" t="s">
        <v>4</v>
      </c>
      <c r="F35" s="360"/>
    </row>
    <row r="36" spans="1:6" s="9" customFormat="1" ht="33" customHeight="1" x14ac:dyDescent="0.2">
      <c r="A36" s="360"/>
      <c r="B36" s="367"/>
      <c r="C36" s="360"/>
      <c r="D36" s="360"/>
      <c r="E36" s="35" t="s">
        <v>5</v>
      </c>
      <c r="F36" s="35" t="s">
        <v>6</v>
      </c>
    </row>
    <row r="37" spans="1:6" ht="14.45" customHeight="1" x14ac:dyDescent="0.2">
      <c r="A37" s="37">
        <v>1</v>
      </c>
      <c r="B37" s="37">
        <v>2</v>
      </c>
      <c r="C37" s="37">
        <v>3</v>
      </c>
      <c r="D37" s="37">
        <v>4</v>
      </c>
      <c r="E37" s="37">
        <v>5</v>
      </c>
      <c r="F37" s="37">
        <v>6</v>
      </c>
    </row>
    <row r="38" spans="1:6" ht="18" customHeight="1" x14ac:dyDescent="0.2">
      <c r="A38" s="26">
        <v>24000000</v>
      </c>
      <c r="B38" s="27" t="s">
        <v>41</v>
      </c>
      <c r="C38" s="28">
        <f t="shared" si="1"/>
        <v>10000</v>
      </c>
      <c r="D38" s="28">
        <f>D39</f>
        <v>10000</v>
      </c>
      <c r="E38" s="29">
        <v>0</v>
      </c>
      <c r="F38" s="29">
        <v>0</v>
      </c>
    </row>
    <row r="39" spans="1:6" ht="16.5" customHeight="1" x14ac:dyDescent="0.2">
      <c r="A39" s="38">
        <v>24060000</v>
      </c>
      <c r="B39" s="39" t="s">
        <v>39</v>
      </c>
      <c r="C39" s="28">
        <f t="shared" si="1"/>
        <v>10000</v>
      </c>
      <c r="D39" s="28">
        <f>D40</f>
        <v>10000</v>
      </c>
      <c r="E39" s="29">
        <v>0</v>
      </c>
      <c r="F39" s="29">
        <v>0</v>
      </c>
    </row>
    <row r="40" spans="1:6" ht="18" customHeight="1" x14ac:dyDescent="0.2">
      <c r="A40" s="38">
        <v>24060300</v>
      </c>
      <c r="B40" s="39" t="s">
        <v>40</v>
      </c>
      <c r="C40" s="28">
        <f t="shared" si="1"/>
        <v>10000</v>
      </c>
      <c r="D40" s="28">
        <v>10000</v>
      </c>
      <c r="E40" s="29">
        <v>0</v>
      </c>
      <c r="F40" s="29">
        <v>0</v>
      </c>
    </row>
    <row r="41" spans="1:6" ht="18" customHeight="1" x14ac:dyDescent="0.2">
      <c r="A41" s="40">
        <v>25000000</v>
      </c>
      <c r="B41" s="41" t="s">
        <v>13</v>
      </c>
      <c r="C41" s="42">
        <f t="shared" ref="C41:C43" si="2">D41+E41</f>
        <v>1054507</v>
      </c>
      <c r="D41" s="43">
        <v>0</v>
      </c>
      <c r="E41" s="42">
        <f>E42</f>
        <v>1054507</v>
      </c>
      <c r="F41" s="43">
        <v>0</v>
      </c>
    </row>
    <row r="42" spans="1:6" ht="37.5" customHeight="1" x14ac:dyDescent="0.2">
      <c r="A42" s="15">
        <v>25010000</v>
      </c>
      <c r="B42" s="16" t="s">
        <v>14</v>
      </c>
      <c r="C42" s="17">
        <f t="shared" si="2"/>
        <v>1054507</v>
      </c>
      <c r="D42" s="18">
        <v>0</v>
      </c>
      <c r="E42" s="17">
        <f>E43+E44</f>
        <v>1054507</v>
      </c>
      <c r="F42" s="18">
        <v>0</v>
      </c>
    </row>
    <row r="43" spans="1:6" ht="38.25" customHeight="1" x14ac:dyDescent="0.2">
      <c r="A43" s="15">
        <v>25010100</v>
      </c>
      <c r="B43" s="16" t="s">
        <v>15</v>
      </c>
      <c r="C43" s="17">
        <f t="shared" si="2"/>
        <v>1050000</v>
      </c>
      <c r="D43" s="18">
        <v>0</v>
      </c>
      <c r="E43" s="17">
        <v>1050000</v>
      </c>
      <c r="F43" s="18">
        <v>0</v>
      </c>
    </row>
    <row r="44" spans="1:6" ht="50.25" customHeight="1" x14ac:dyDescent="0.2">
      <c r="A44" s="15">
        <v>25010300</v>
      </c>
      <c r="B44" s="16" t="s">
        <v>31</v>
      </c>
      <c r="C44" s="17">
        <f>D44+E44</f>
        <v>4507</v>
      </c>
      <c r="D44" s="18">
        <v>0</v>
      </c>
      <c r="E44" s="17">
        <v>4507</v>
      </c>
      <c r="F44" s="18">
        <v>0</v>
      </c>
    </row>
    <row r="45" spans="1:6" s="48" customFormat="1" ht="18.75" customHeight="1" x14ac:dyDescent="0.2">
      <c r="A45" s="44">
        <v>30000000</v>
      </c>
      <c r="B45" s="45" t="s">
        <v>37</v>
      </c>
      <c r="C45" s="46">
        <f>D45+E45</f>
        <v>0</v>
      </c>
      <c r="D45" s="47">
        <v>0</v>
      </c>
      <c r="E45" s="47">
        <v>0</v>
      </c>
      <c r="F45" s="47">
        <v>0</v>
      </c>
    </row>
    <row r="46" spans="1:6" s="48" customFormat="1" ht="15" customHeight="1" x14ac:dyDescent="0.2">
      <c r="A46" s="44">
        <v>50000000</v>
      </c>
      <c r="B46" s="45" t="s">
        <v>38</v>
      </c>
      <c r="C46" s="46">
        <f t="shared" ref="C46" si="3">D46+E46</f>
        <v>0</v>
      </c>
      <c r="D46" s="47">
        <v>0</v>
      </c>
      <c r="E46" s="49">
        <v>0</v>
      </c>
      <c r="F46" s="47">
        <v>0</v>
      </c>
    </row>
    <row r="47" spans="1:6" ht="27" customHeight="1" x14ac:dyDescent="0.2">
      <c r="A47" s="50"/>
      <c r="B47" s="51" t="s">
        <v>16</v>
      </c>
      <c r="C47" s="52">
        <f t="shared" ref="C47:C51" si="4">D47+E47</f>
        <v>95663177</v>
      </c>
      <c r="D47" s="52">
        <f>D18+D28+D45+D46</f>
        <v>94608670</v>
      </c>
      <c r="E47" s="52">
        <f>E18+E28+E45+E46</f>
        <v>1054507</v>
      </c>
      <c r="F47" s="52">
        <f>F18+F28+F45+F46</f>
        <v>0</v>
      </c>
    </row>
    <row r="48" spans="1:6" ht="17.25" customHeight="1" x14ac:dyDescent="0.2">
      <c r="A48" s="12">
        <v>40000000</v>
      </c>
      <c r="B48" s="13" t="s">
        <v>17</v>
      </c>
      <c r="C48" s="14">
        <f>D48+E48</f>
        <v>127818410.36</v>
      </c>
      <c r="D48" s="14">
        <f>D49</f>
        <v>112518410.36</v>
      </c>
      <c r="E48" s="14">
        <f t="shared" ref="E48:F50" si="5">E49</f>
        <v>15300000</v>
      </c>
      <c r="F48" s="14">
        <f t="shared" si="5"/>
        <v>15300000</v>
      </c>
    </row>
    <row r="49" spans="1:8" ht="15" customHeight="1" x14ac:dyDescent="0.2">
      <c r="A49" s="15">
        <v>41000000</v>
      </c>
      <c r="B49" s="16" t="s">
        <v>18</v>
      </c>
      <c r="C49" s="17">
        <f>D49+E49</f>
        <v>127818410.36</v>
      </c>
      <c r="D49" s="17">
        <f>D50+D52</f>
        <v>112518410.36</v>
      </c>
      <c r="E49" s="17">
        <f>E50+E52</f>
        <v>15300000</v>
      </c>
      <c r="F49" s="17">
        <f t="shared" ref="F49" si="6">F50+F52</f>
        <v>15300000</v>
      </c>
    </row>
    <row r="50" spans="1:8" ht="24.75" customHeight="1" x14ac:dyDescent="0.2">
      <c r="A50" s="23">
        <v>41040000</v>
      </c>
      <c r="B50" s="24" t="s">
        <v>19</v>
      </c>
      <c r="C50" s="25">
        <f t="shared" si="4"/>
        <v>97001000</v>
      </c>
      <c r="D50" s="25">
        <f>D51</f>
        <v>97001000</v>
      </c>
      <c r="E50" s="25">
        <f t="shared" si="5"/>
        <v>0</v>
      </c>
      <c r="F50" s="25">
        <f t="shared" si="5"/>
        <v>0</v>
      </c>
    </row>
    <row r="51" spans="1:8" ht="14.25" customHeight="1" x14ac:dyDescent="0.2">
      <c r="A51" s="26">
        <v>41040400</v>
      </c>
      <c r="B51" s="27" t="s">
        <v>20</v>
      </c>
      <c r="C51" s="28">
        <f t="shared" si="4"/>
        <v>97001000</v>
      </c>
      <c r="D51" s="28">
        <f>94477400+873600+1650000</f>
        <v>97001000</v>
      </c>
      <c r="E51" s="29">
        <v>0</v>
      </c>
      <c r="F51" s="29">
        <v>0</v>
      </c>
      <c r="G51" s="53"/>
      <c r="H51" s="53"/>
    </row>
    <row r="52" spans="1:8" ht="27" customHeight="1" x14ac:dyDescent="0.2">
      <c r="A52" s="26">
        <v>41050000</v>
      </c>
      <c r="B52" s="27" t="s">
        <v>43</v>
      </c>
      <c r="C52" s="28">
        <f>D52+E52</f>
        <v>30817410.359999999</v>
      </c>
      <c r="D52" s="28">
        <f>D59+D58+D53</f>
        <v>15517410.359999999</v>
      </c>
      <c r="E52" s="28">
        <f t="shared" ref="E52:F52" si="7">E59+E58+E53</f>
        <v>15300000</v>
      </c>
      <c r="F52" s="28">
        <f t="shared" si="7"/>
        <v>15300000</v>
      </c>
      <c r="G52" s="53"/>
      <c r="H52" s="53"/>
    </row>
    <row r="53" spans="1:8" ht="303.75" customHeight="1" x14ac:dyDescent="0.2">
      <c r="A53" s="26">
        <v>41050400</v>
      </c>
      <c r="B53" s="65" t="s">
        <v>51</v>
      </c>
      <c r="C53" s="28">
        <f>D53+E53</f>
        <v>10494050.359999999</v>
      </c>
      <c r="D53" s="28">
        <v>10494050.359999999</v>
      </c>
      <c r="E53" s="28">
        <v>0</v>
      </c>
      <c r="F53" s="28">
        <v>0</v>
      </c>
      <c r="G53" s="53"/>
      <c r="H53" s="53"/>
    </row>
    <row r="54" spans="1:8" ht="12.75" customHeight="1" x14ac:dyDescent="0.2">
      <c r="A54" s="359" t="s">
        <v>52</v>
      </c>
      <c r="B54" s="359"/>
      <c r="C54" s="359"/>
      <c r="D54" s="359"/>
      <c r="E54" s="359"/>
      <c r="F54" s="359"/>
    </row>
    <row r="55" spans="1:8" s="9" customFormat="1" ht="12" customHeight="1" x14ac:dyDescent="0.2">
      <c r="A55" s="360" t="s">
        <v>0</v>
      </c>
      <c r="B55" s="367" t="s">
        <v>1</v>
      </c>
      <c r="C55" s="360" t="s">
        <v>2</v>
      </c>
      <c r="D55" s="360" t="s">
        <v>3</v>
      </c>
      <c r="E55" s="360" t="s">
        <v>4</v>
      </c>
      <c r="F55" s="360"/>
    </row>
    <row r="56" spans="1:8" s="9" customFormat="1" ht="33" customHeight="1" x14ac:dyDescent="0.2">
      <c r="A56" s="360"/>
      <c r="B56" s="367"/>
      <c r="C56" s="360"/>
      <c r="D56" s="360"/>
      <c r="E56" s="35" t="s">
        <v>5</v>
      </c>
      <c r="F56" s="35" t="s">
        <v>6</v>
      </c>
    </row>
    <row r="57" spans="1:8" ht="14.45" customHeight="1" x14ac:dyDescent="0.2">
      <c r="A57" s="37">
        <v>1</v>
      </c>
      <c r="B57" s="37">
        <v>2</v>
      </c>
      <c r="C57" s="37">
        <v>3</v>
      </c>
      <c r="D57" s="37">
        <v>4</v>
      </c>
      <c r="E57" s="37">
        <v>5</v>
      </c>
      <c r="F57" s="37">
        <v>6</v>
      </c>
    </row>
    <row r="58" spans="1:8" ht="54.75" customHeight="1" x14ac:dyDescent="0.2">
      <c r="A58" s="26">
        <v>41053400</v>
      </c>
      <c r="B58" s="27" t="s">
        <v>46</v>
      </c>
      <c r="C58" s="28">
        <f>D58+E58</f>
        <v>15300000</v>
      </c>
      <c r="D58" s="28">
        <v>0</v>
      </c>
      <c r="E58" s="28">
        <f>F58</f>
        <v>15300000</v>
      </c>
      <c r="F58" s="28">
        <v>15300000</v>
      </c>
      <c r="G58" s="53"/>
      <c r="H58" s="53"/>
    </row>
    <row r="59" spans="1:8" ht="21.75" customHeight="1" x14ac:dyDescent="0.2">
      <c r="A59" s="26">
        <v>41053900</v>
      </c>
      <c r="B59" s="27" t="s">
        <v>44</v>
      </c>
      <c r="C59" s="28">
        <f>D59+E59</f>
        <v>5023360</v>
      </c>
      <c r="D59" s="28">
        <f>D60+D61</f>
        <v>5023360</v>
      </c>
      <c r="E59" s="28">
        <f t="shared" ref="E59:F59" si="8">E60+E61</f>
        <v>0</v>
      </c>
      <c r="F59" s="28">
        <f t="shared" si="8"/>
        <v>0</v>
      </c>
      <c r="G59" s="53"/>
      <c r="H59" s="53"/>
    </row>
    <row r="60" spans="1:8" ht="98.25" customHeight="1" x14ac:dyDescent="0.2">
      <c r="A60" s="26"/>
      <c r="B60" s="54" t="s">
        <v>47</v>
      </c>
      <c r="C60" s="55">
        <f>D60+E60</f>
        <v>4993360</v>
      </c>
      <c r="D60" s="28">
        <v>4993360</v>
      </c>
      <c r="E60" s="66">
        <f>F60</f>
        <v>0</v>
      </c>
      <c r="F60" s="28">
        <v>0</v>
      </c>
      <c r="G60" s="53"/>
      <c r="H60" s="53"/>
    </row>
    <row r="61" spans="1:8" ht="86.25" customHeight="1" x14ac:dyDescent="0.2">
      <c r="A61" s="26"/>
      <c r="B61" s="54" t="s">
        <v>53</v>
      </c>
      <c r="C61" s="55">
        <f>D61+E61</f>
        <v>30000</v>
      </c>
      <c r="D61" s="28">
        <v>30000</v>
      </c>
      <c r="E61" s="66">
        <v>0</v>
      </c>
      <c r="F61" s="28">
        <v>0</v>
      </c>
      <c r="G61" s="53"/>
      <c r="H61" s="53"/>
    </row>
    <row r="62" spans="1:8" s="9" customFormat="1" ht="25.5" customHeight="1" x14ac:dyDescent="0.2">
      <c r="A62" s="36"/>
      <c r="B62" s="56" t="s">
        <v>25</v>
      </c>
      <c r="C62" s="57">
        <f>D62+E62</f>
        <v>223481587.36000001</v>
      </c>
      <c r="D62" s="57">
        <f>D47+D48</f>
        <v>207127080.36000001</v>
      </c>
      <c r="E62" s="57">
        <f>E47+E48</f>
        <v>16354507</v>
      </c>
      <c r="F62" s="57">
        <f>F47+F48</f>
        <v>15300000</v>
      </c>
    </row>
    <row r="63" spans="1:8" s="9" customFormat="1" ht="25.5" customHeight="1" x14ac:dyDescent="0.2">
      <c r="A63" s="58"/>
      <c r="B63" s="59"/>
      <c r="C63" s="60"/>
      <c r="D63" s="60"/>
      <c r="E63" s="60"/>
      <c r="F63" s="60"/>
    </row>
    <row r="64" spans="1:8" s="9" customFormat="1" ht="1.5" customHeight="1" x14ac:dyDescent="0.2">
      <c r="A64" s="58"/>
      <c r="B64" s="59"/>
      <c r="C64" s="60"/>
      <c r="D64" s="60"/>
      <c r="E64" s="60"/>
      <c r="F64" s="60"/>
    </row>
    <row r="65" spans="1:5" s="63" customFormat="1" ht="18.75" x14ac:dyDescent="0.2">
      <c r="A65" s="64" t="s">
        <v>49</v>
      </c>
      <c r="B65" s="64"/>
      <c r="C65" s="64"/>
      <c r="E65" s="63" t="s">
        <v>50</v>
      </c>
    </row>
    <row r="66" spans="1:5" s="61" customFormat="1" x14ac:dyDescent="0.2"/>
    <row r="67" spans="1:5" s="61" customFormat="1" x14ac:dyDescent="0.2"/>
    <row r="68" spans="1:5" s="61" customFormat="1" x14ac:dyDescent="0.2"/>
  </sheetData>
  <mergeCells count="27">
    <mergeCell ref="A54:F54"/>
    <mergeCell ref="A55:A56"/>
    <mergeCell ref="B55:B56"/>
    <mergeCell ref="C55:C56"/>
    <mergeCell ref="D55:D56"/>
    <mergeCell ref="E55:F55"/>
    <mergeCell ref="C1:F1"/>
    <mergeCell ref="C2:F2"/>
    <mergeCell ref="C4:F4"/>
    <mergeCell ref="A10:B10"/>
    <mergeCell ref="A7:F7"/>
    <mergeCell ref="A9:F9"/>
    <mergeCell ref="C3:F3"/>
    <mergeCell ref="A8:F8"/>
    <mergeCell ref="A13:F13"/>
    <mergeCell ref="A12:F12"/>
    <mergeCell ref="A34:F34"/>
    <mergeCell ref="A35:A36"/>
    <mergeCell ref="A15:A16"/>
    <mergeCell ref="B15:B16"/>
    <mergeCell ref="C15:C16"/>
    <mergeCell ref="D15:D16"/>
    <mergeCell ref="E15:F15"/>
    <mergeCell ref="B35:B36"/>
    <mergeCell ref="C35:C36"/>
    <mergeCell ref="D35:D36"/>
    <mergeCell ref="E35:F35"/>
  </mergeCells>
  <phoneticPr fontId="11" type="noConversion"/>
  <pageMargins left="1.1417322834645669" right="0.35433070866141736" top="0.78740157480314965" bottom="0.78740157480314965" header="0.31496062992125984" footer="0.31496062992125984"/>
  <pageSetup paperSize="9" orientation="portrait" horizontalDpi="1200" verticalDpi="12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DF468-71C7-4B29-971D-119B7577460D}">
  <dimension ref="A1:Q37"/>
  <sheetViews>
    <sheetView view="pageBreakPreview" zoomScale="80" zoomScaleNormal="100" zoomScaleSheetLayoutView="80" workbookViewId="0">
      <selection activeCell="F1" sqref="F1"/>
    </sheetView>
  </sheetViews>
  <sheetFormatPr defaultRowHeight="12.75" x14ac:dyDescent="0.2"/>
  <cols>
    <col min="1" max="1" width="13.5" style="301" customWidth="1"/>
    <col min="2" max="2" width="69" style="301" customWidth="1"/>
    <col min="3" max="3" width="22.83203125" style="301" customWidth="1"/>
    <col min="4" max="4" width="24.83203125" style="301" customWidth="1"/>
    <col min="5" max="5" width="24" style="301" customWidth="1"/>
    <col min="6" max="6" width="27" style="301" customWidth="1"/>
    <col min="7" max="7" width="18.83203125" style="301" customWidth="1"/>
    <col min="8" max="8" width="17" style="301" customWidth="1"/>
    <col min="9" max="9" width="14.5" style="301" bestFit="1" customWidth="1"/>
    <col min="10" max="10" width="17" style="301" customWidth="1"/>
    <col min="11" max="11" width="13.5" style="301" bestFit="1" customWidth="1"/>
    <col min="12" max="256" width="9.33203125" style="301"/>
    <col min="257" max="257" width="13.5" style="301" customWidth="1"/>
    <col min="258" max="258" width="69" style="301" customWidth="1"/>
    <col min="259" max="259" width="25" style="301" customWidth="1"/>
    <col min="260" max="260" width="26.33203125" style="301" customWidth="1"/>
    <col min="261" max="261" width="24" style="301" customWidth="1"/>
    <col min="262" max="262" width="27" style="301" customWidth="1"/>
    <col min="263" max="263" width="18.83203125" style="301" customWidth="1"/>
    <col min="264" max="264" width="17" style="301" customWidth="1"/>
    <col min="265" max="265" width="14.5" style="301" bestFit="1" customWidth="1"/>
    <col min="266" max="266" width="17" style="301" customWidth="1"/>
    <col min="267" max="267" width="13.5" style="301" bestFit="1" customWidth="1"/>
    <col min="268" max="512" width="9.33203125" style="301"/>
    <col min="513" max="513" width="13.5" style="301" customWidth="1"/>
    <col min="514" max="514" width="69" style="301" customWidth="1"/>
    <col min="515" max="515" width="25" style="301" customWidth="1"/>
    <col min="516" max="516" width="26.33203125" style="301" customWidth="1"/>
    <col min="517" max="517" width="24" style="301" customWidth="1"/>
    <col min="518" max="518" width="27" style="301" customWidth="1"/>
    <col min="519" max="519" width="18.83203125" style="301" customWidth="1"/>
    <col min="520" max="520" width="17" style="301" customWidth="1"/>
    <col min="521" max="521" width="14.5" style="301" bestFit="1" customWidth="1"/>
    <col min="522" max="522" width="17" style="301" customWidth="1"/>
    <col min="523" max="523" width="13.5" style="301" bestFit="1" customWidth="1"/>
    <col min="524" max="768" width="9.33203125" style="301"/>
    <col min="769" max="769" width="13.5" style="301" customWidth="1"/>
    <col min="770" max="770" width="69" style="301" customWidth="1"/>
    <col min="771" max="771" width="25" style="301" customWidth="1"/>
    <col min="772" max="772" width="26.33203125" style="301" customWidth="1"/>
    <col min="773" max="773" width="24" style="301" customWidth="1"/>
    <col min="774" max="774" width="27" style="301" customWidth="1"/>
    <col min="775" max="775" width="18.83203125" style="301" customWidth="1"/>
    <col min="776" max="776" width="17" style="301" customWidth="1"/>
    <col min="777" max="777" width="14.5" style="301" bestFit="1" customWidth="1"/>
    <col min="778" max="778" width="17" style="301" customWidth="1"/>
    <col min="779" max="779" width="13.5" style="301" bestFit="1" customWidth="1"/>
    <col min="780" max="1024" width="9.33203125" style="301"/>
    <col min="1025" max="1025" width="13.5" style="301" customWidth="1"/>
    <col min="1026" max="1026" width="69" style="301" customWidth="1"/>
    <col min="1027" max="1027" width="25" style="301" customWidth="1"/>
    <col min="1028" max="1028" width="26.33203125" style="301" customWidth="1"/>
    <col min="1029" max="1029" width="24" style="301" customWidth="1"/>
    <col min="1030" max="1030" width="27" style="301" customWidth="1"/>
    <col min="1031" max="1031" width="18.83203125" style="301" customWidth="1"/>
    <col min="1032" max="1032" width="17" style="301" customWidth="1"/>
    <col min="1033" max="1033" width="14.5" style="301" bestFit="1" customWidth="1"/>
    <col min="1034" max="1034" width="17" style="301" customWidth="1"/>
    <col min="1035" max="1035" width="13.5" style="301" bestFit="1" customWidth="1"/>
    <col min="1036" max="1280" width="9.33203125" style="301"/>
    <col min="1281" max="1281" width="13.5" style="301" customWidth="1"/>
    <col min="1282" max="1282" width="69" style="301" customWidth="1"/>
    <col min="1283" max="1283" width="25" style="301" customWidth="1"/>
    <col min="1284" max="1284" width="26.33203125" style="301" customWidth="1"/>
    <col min="1285" max="1285" width="24" style="301" customWidth="1"/>
    <col min="1286" max="1286" width="27" style="301" customWidth="1"/>
    <col min="1287" max="1287" width="18.83203125" style="301" customWidth="1"/>
    <col min="1288" max="1288" width="17" style="301" customWidth="1"/>
    <col min="1289" max="1289" width="14.5" style="301" bestFit="1" customWidth="1"/>
    <col min="1290" max="1290" width="17" style="301" customWidth="1"/>
    <col min="1291" max="1291" width="13.5" style="301" bestFit="1" customWidth="1"/>
    <col min="1292" max="1536" width="9.33203125" style="301"/>
    <col min="1537" max="1537" width="13.5" style="301" customWidth="1"/>
    <col min="1538" max="1538" width="69" style="301" customWidth="1"/>
    <col min="1539" max="1539" width="25" style="301" customWidth="1"/>
    <col min="1540" max="1540" width="26.33203125" style="301" customWidth="1"/>
    <col min="1541" max="1541" width="24" style="301" customWidth="1"/>
    <col min="1542" max="1542" width="27" style="301" customWidth="1"/>
    <col min="1543" max="1543" width="18.83203125" style="301" customWidth="1"/>
    <col min="1544" max="1544" width="17" style="301" customWidth="1"/>
    <col min="1545" max="1545" width="14.5" style="301" bestFit="1" customWidth="1"/>
    <col min="1546" max="1546" width="17" style="301" customWidth="1"/>
    <col min="1547" max="1547" width="13.5" style="301" bestFit="1" customWidth="1"/>
    <col min="1548" max="1792" width="9.33203125" style="301"/>
    <col min="1793" max="1793" width="13.5" style="301" customWidth="1"/>
    <col min="1794" max="1794" width="69" style="301" customWidth="1"/>
    <col min="1795" max="1795" width="25" style="301" customWidth="1"/>
    <col min="1796" max="1796" width="26.33203125" style="301" customWidth="1"/>
    <col min="1797" max="1797" width="24" style="301" customWidth="1"/>
    <col min="1798" max="1798" width="27" style="301" customWidth="1"/>
    <col min="1799" max="1799" width="18.83203125" style="301" customWidth="1"/>
    <col min="1800" max="1800" width="17" style="301" customWidth="1"/>
    <col min="1801" max="1801" width="14.5" style="301" bestFit="1" customWidth="1"/>
    <col min="1802" max="1802" width="17" style="301" customWidth="1"/>
    <col min="1803" max="1803" width="13.5" style="301" bestFit="1" customWidth="1"/>
    <col min="1804" max="2048" width="9.33203125" style="301"/>
    <col min="2049" max="2049" width="13.5" style="301" customWidth="1"/>
    <col min="2050" max="2050" width="69" style="301" customWidth="1"/>
    <col min="2051" max="2051" width="25" style="301" customWidth="1"/>
    <col min="2052" max="2052" width="26.33203125" style="301" customWidth="1"/>
    <col min="2053" max="2053" width="24" style="301" customWidth="1"/>
    <col min="2054" max="2054" width="27" style="301" customWidth="1"/>
    <col min="2055" max="2055" width="18.83203125" style="301" customWidth="1"/>
    <col min="2056" max="2056" width="17" style="301" customWidth="1"/>
    <col min="2057" max="2057" width="14.5" style="301" bestFit="1" customWidth="1"/>
    <col min="2058" max="2058" width="17" style="301" customWidth="1"/>
    <col min="2059" max="2059" width="13.5" style="301" bestFit="1" customWidth="1"/>
    <col min="2060" max="2304" width="9.33203125" style="301"/>
    <col min="2305" max="2305" width="13.5" style="301" customWidth="1"/>
    <col min="2306" max="2306" width="69" style="301" customWidth="1"/>
    <col min="2307" max="2307" width="25" style="301" customWidth="1"/>
    <col min="2308" max="2308" width="26.33203125" style="301" customWidth="1"/>
    <col min="2309" max="2309" width="24" style="301" customWidth="1"/>
    <col min="2310" max="2310" width="27" style="301" customWidth="1"/>
    <col min="2311" max="2311" width="18.83203125" style="301" customWidth="1"/>
    <col min="2312" max="2312" width="17" style="301" customWidth="1"/>
    <col min="2313" max="2313" width="14.5" style="301" bestFit="1" customWidth="1"/>
    <col min="2314" max="2314" width="17" style="301" customWidth="1"/>
    <col min="2315" max="2315" width="13.5" style="301" bestFit="1" customWidth="1"/>
    <col min="2316" max="2560" width="9.33203125" style="301"/>
    <col min="2561" max="2561" width="13.5" style="301" customWidth="1"/>
    <col min="2562" max="2562" width="69" style="301" customWidth="1"/>
    <col min="2563" max="2563" width="25" style="301" customWidth="1"/>
    <col min="2564" max="2564" width="26.33203125" style="301" customWidth="1"/>
    <col min="2565" max="2565" width="24" style="301" customWidth="1"/>
    <col min="2566" max="2566" width="27" style="301" customWidth="1"/>
    <col min="2567" max="2567" width="18.83203125" style="301" customWidth="1"/>
    <col min="2568" max="2568" width="17" style="301" customWidth="1"/>
    <col min="2569" max="2569" width="14.5" style="301" bestFit="1" customWidth="1"/>
    <col min="2570" max="2570" width="17" style="301" customWidth="1"/>
    <col min="2571" max="2571" width="13.5" style="301" bestFit="1" customWidth="1"/>
    <col min="2572" max="2816" width="9.33203125" style="301"/>
    <col min="2817" max="2817" width="13.5" style="301" customWidth="1"/>
    <col min="2818" max="2818" width="69" style="301" customWidth="1"/>
    <col min="2819" max="2819" width="25" style="301" customWidth="1"/>
    <col min="2820" max="2820" width="26.33203125" style="301" customWidth="1"/>
    <col min="2821" max="2821" width="24" style="301" customWidth="1"/>
    <col min="2822" max="2822" width="27" style="301" customWidth="1"/>
    <col min="2823" max="2823" width="18.83203125" style="301" customWidth="1"/>
    <col min="2824" max="2824" width="17" style="301" customWidth="1"/>
    <col min="2825" max="2825" width="14.5" style="301" bestFit="1" customWidth="1"/>
    <col min="2826" max="2826" width="17" style="301" customWidth="1"/>
    <col min="2827" max="2827" width="13.5" style="301" bestFit="1" customWidth="1"/>
    <col min="2828" max="3072" width="9.33203125" style="301"/>
    <col min="3073" max="3073" width="13.5" style="301" customWidth="1"/>
    <col min="3074" max="3074" width="69" style="301" customWidth="1"/>
    <col min="3075" max="3075" width="25" style="301" customWidth="1"/>
    <col min="3076" max="3076" width="26.33203125" style="301" customWidth="1"/>
    <col min="3077" max="3077" width="24" style="301" customWidth="1"/>
    <col min="3078" max="3078" width="27" style="301" customWidth="1"/>
    <col min="3079" max="3079" width="18.83203125" style="301" customWidth="1"/>
    <col min="3080" max="3080" width="17" style="301" customWidth="1"/>
    <col min="3081" max="3081" width="14.5" style="301" bestFit="1" customWidth="1"/>
    <col min="3082" max="3082" width="17" style="301" customWidth="1"/>
    <col min="3083" max="3083" width="13.5" style="301" bestFit="1" customWidth="1"/>
    <col min="3084" max="3328" width="9.33203125" style="301"/>
    <col min="3329" max="3329" width="13.5" style="301" customWidth="1"/>
    <col min="3330" max="3330" width="69" style="301" customWidth="1"/>
    <col min="3331" max="3331" width="25" style="301" customWidth="1"/>
    <col min="3332" max="3332" width="26.33203125" style="301" customWidth="1"/>
    <col min="3333" max="3333" width="24" style="301" customWidth="1"/>
    <col min="3334" max="3334" width="27" style="301" customWidth="1"/>
    <col min="3335" max="3335" width="18.83203125" style="301" customWidth="1"/>
    <col min="3336" max="3336" width="17" style="301" customWidth="1"/>
    <col min="3337" max="3337" width="14.5" style="301" bestFit="1" customWidth="1"/>
    <col min="3338" max="3338" width="17" style="301" customWidth="1"/>
    <col min="3339" max="3339" width="13.5" style="301" bestFit="1" customWidth="1"/>
    <col min="3340" max="3584" width="9.33203125" style="301"/>
    <col min="3585" max="3585" width="13.5" style="301" customWidth="1"/>
    <col min="3586" max="3586" width="69" style="301" customWidth="1"/>
    <col min="3587" max="3587" width="25" style="301" customWidth="1"/>
    <col min="3588" max="3588" width="26.33203125" style="301" customWidth="1"/>
    <col min="3589" max="3589" width="24" style="301" customWidth="1"/>
    <col min="3590" max="3590" width="27" style="301" customWidth="1"/>
    <col min="3591" max="3591" width="18.83203125" style="301" customWidth="1"/>
    <col min="3592" max="3592" width="17" style="301" customWidth="1"/>
    <col min="3593" max="3593" width="14.5" style="301" bestFit="1" customWidth="1"/>
    <col min="3594" max="3594" width="17" style="301" customWidth="1"/>
    <col min="3595" max="3595" width="13.5" style="301" bestFit="1" customWidth="1"/>
    <col min="3596" max="3840" width="9.33203125" style="301"/>
    <col min="3841" max="3841" width="13.5" style="301" customWidth="1"/>
    <col min="3842" max="3842" width="69" style="301" customWidth="1"/>
    <col min="3843" max="3843" width="25" style="301" customWidth="1"/>
    <col min="3844" max="3844" width="26.33203125" style="301" customWidth="1"/>
    <col min="3845" max="3845" width="24" style="301" customWidth="1"/>
    <col min="3846" max="3846" width="27" style="301" customWidth="1"/>
    <col min="3847" max="3847" width="18.83203125" style="301" customWidth="1"/>
    <col min="3848" max="3848" width="17" style="301" customWidth="1"/>
    <col min="3849" max="3849" width="14.5" style="301" bestFit="1" customWidth="1"/>
    <col min="3850" max="3850" width="17" style="301" customWidth="1"/>
    <col min="3851" max="3851" width="13.5" style="301" bestFit="1" customWidth="1"/>
    <col min="3852" max="4096" width="9.33203125" style="301"/>
    <col min="4097" max="4097" width="13.5" style="301" customWidth="1"/>
    <col min="4098" max="4098" width="69" style="301" customWidth="1"/>
    <col min="4099" max="4099" width="25" style="301" customWidth="1"/>
    <col min="4100" max="4100" width="26.33203125" style="301" customWidth="1"/>
    <col min="4101" max="4101" width="24" style="301" customWidth="1"/>
    <col min="4102" max="4102" width="27" style="301" customWidth="1"/>
    <col min="4103" max="4103" width="18.83203125" style="301" customWidth="1"/>
    <col min="4104" max="4104" width="17" style="301" customWidth="1"/>
    <col min="4105" max="4105" width="14.5" style="301" bestFit="1" customWidth="1"/>
    <col min="4106" max="4106" width="17" style="301" customWidth="1"/>
    <col min="4107" max="4107" width="13.5" style="301" bestFit="1" customWidth="1"/>
    <col min="4108" max="4352" width="9.33203125" style="301"/>
    <col min="4353" max="4353" width="13.5" style="301" customWidth="1"/>
    <col min="4354" max="4354" width="69" style="301" customWidth="1"/>
    <col min="4355" max="4355" width="25" style="301" customWidth="1"/>
    <col min="4356" max="4356" width="26.33203125" style="301" customWidth="1"/>
    <col min="4357" max="4357" width="24" style="301" customWidth="1"/>
    <col min="4358" max="4358" width="27" style="301" customWidth="1"/>
    <col min="4359" max="4359" width="18.83203125" style="301" customWidth="1"/>
    <col min="4360" max="4360" width="17" style="301" customWidth="1"/>
    <col min="4361" max="4361" width="14.5" style="301" bestFit="1" customWidth="1"/>
    <col min="4362" max="4362" width="17" style="301" customWidth="1"/>
    <col min="4363" max="4363" width="13.5" style="301" bestFit="1" customWidth="1"/>
    <col min="4364" max="4608" width="9.33203125" style="301"/>
    <col min="4609" max="4609" width="13.5" style="301" customWidth="1"/>
    <col min="4610" max="4610" width="69" style="301" customWidth="1"/>
    <col min="4611" max="4611" width="25" style="301" customWidth="1"/>
    <col min="4612" max="4612" width="26.33203125" style="301" customWidth="1"/>
    <col min="4613" max="4613" width="24" style="301" customWidth="1"/>
    <col min="4614" max="4614" width="27" style="301" customWidth="1"/>
    <col min="4615" max="4615" width="18.83203125" style="301" customWidth="1"/>
    <col min="4616" max="4616" width="17" style="301" customWidth="1"/>
    <col min="4617" max="4617" width="14.5" style="301" bestFit="1" customWidth="1"/>
    <col min="4618" max="4618" width="17" style="301" customWidth="1"/>
    <col min="4619" max="4619" width="13.5" style="301" bestFit="1" customWidth="1"/>
    <col min="4620" max="4864" width="9.33203125" style="301"/>
    <col min="4865" max="4865" width="13.5" style="301" customWidth="1"/>
    <col min="4866" max="4866" width="69" style="301" customWidth="1"/>
    <col min="4867" max="4867" width="25" style="301" customWidth="1"/>
    <col min="4868" max="4868" width="26.33203125" style="301" customWidth="1"/>
    <col min="4869" max="4869" width="24" style="301" customWidth="1"/>
    <col min="4870" max="4870" width="27" style="301" customWidth="1"/>
    <col min="4871" max="4871" width="18.83203125" style="301" customWidth="1"/>
    <col min="4872" max="4872" width="17" style="301" customWidth="1"/>
    <col min="4873" max="4873" width="14.5" style="301" bestFit="1" customWidth="1"/>
    <col min="4874" max="4874" width="17" style="301" customWidth="1"/>
    <col min="4875" max="4875" width="13.5" style="301" bestFit="1" customWidth="1"/>
    <col min="4876" max="5120" width="9.33203125" style="301"/>
    <col min="5121" max="5121" width="13.5" style="301" customWidth="1"/>
    <col min="5122" max="5122" width="69" style="301" customWidth="1"/>
    <col min="5123" max="5123" width="25" style="301" customWidth="1"/>
    <col min="5124" max="5124" width="26.33203125" style="301" customWidth="1"/>
    <col min="5125" max="5125" width="24" style="301" customWidth="1"/>
    <col min="5126" max="5126" width="27" style="301" customWidth="1"/>
    <col min="5127" max="5127" width="18.83203125" style="301" customWidth="1"/>
    <col min="5128" max="5128" width="17" style="301" customWidth="1"/>
    <col min="5129" max="5129" width="14.5" style="301" bestFit="1" customWidth="1"/>
    <col min="5130" max="5130" width="17" style="301" customWidth="1"/>
    <col min="5131" max="5131" width="13.5" style="301" bestFit="1" customWidth="1"/>
    <col min="5132" max="5376" width="9.33203125" style="301"/>
    <col min="5377" max="5377" width="13.5" style="301" customWidth="1"/>
    <col min="5378" max="5378" width="69" style="301" customWidth="1"/>
    <col min="5379" max="5379" width="25" style="301" customWidth="1"/>
    <col min="5380" max="5380" width="26.33203125" style="301" customWidth="1"/>
    <col min="5381" max="5381" width="24" style="301" customWidth="1"/>
    <col min="5382" max="5382" width="27" style="301" customWidth="1"/>
    <col min="5383" max="5383" width="18.83203125" style="301" customWidth="1"/>
    <col min="5384" max="5384" width="17" style="301" customWidth="1"/>
    <col min="5385" max="5385" width="14.5" style="301" bestFit="1" customWidth="1"/>
    <col min="5386" max="5386" width="17" style="301" customWidth="1"/>
    <col min="5387" max="5387" width="13.5" style="301" bestFit="1" customWidth="1"/>
    <col min="5388" max="5632" width="9.33203125" style="301"/>
    <col min="5633" max="5633" width="13.5" style="301" customWidth="1"/>
    <col min="5634" max="5634" width="69" style="301" customWidth="1"/>
    <col min="5635" max="5635" width="25" style="301" customWidth="1"/>
    <col min="5636" max="5636" width="26.33203125" style="301" customWidth="1"/>
    <col min="5637" max="5637" width="24" style="301" customWidth="1"/>
    <col min="5638" max="5638" width="27" style="301" customWidth="1"/>
    <col min="5639" max="5639" width="18.83203125" style="301" customWidth="1"/>
    <col min="5640" max="5640" width="17" style="301" customWidth="1"/>
    <col min="5641" max="5641" width="14.5" style="301" bestFit="1" customWidth="1"/>
    <col min="5642" max="5642" width="17" style="301" customWidth="1"/>
    <col min="5643" max="5643" width="13.5" style="301" bestFit="1" customWidth="1"/>
    <col min="5644" max="5888" width="9.33203125" style="301"/>
    <col min="5889" max="5889" width="13.5" style="301" customWidth="1"/>
    <col min="5890" max="5890" width="69" style="301" customWidth="1"/>
    <col min="5891" max="5891" width="25" style="301" customWidth="1"/>
    <col min="5892" max="5892" width="26.33203125" style="301" customWidth="1"/>
    <col min="5893" max="5893" width="24" style="301" customWidth="1"/>
    <col min="5894" max="5894" width="27" style="301" customWidth="1"/>
    <col min="5895" max="5895" width="18.83203125" style="301" customWidth="1"/>
    <col min="5896" max="5896" width="17" style="301" customWidth="1"/>
    <col min="5897" max="5897" width="14.5" style="301" bestFit="1" customWidth="1"/>
    <col min="5898" max="5898" width="17" style="301" customWidth="1"/>
    <col min="5899" max="5899" width="13.5" style="301" bestFit="1" customWidth="1"/>
    <col min="5900" max="6144" width="9.33203125" style="301"/>
    <col min="6145" max="6145" width="13.5" style="301" customWidth="1"/>
    <col min="6146" max="6146" width="69" style="301" customWidth="1"/>
    <col min="6147" max="6147" width="25" style="301" customWidth="1"/>
    <col min="6148" max="6148" width="26.33203125" style="301" customWidth="1"/>
    <col min="6149" max="6149" width="24" style="301" customWidth="1"/>
    <col min="6150" max="6150" width="27" style="301" customWidth="1"/>
    <col min="6151" max="6151" width="18.83203125" style="301" customWidth="1"/>
    <col min="6152" max="6152" width="17" style="301" customWidth="1"/>
    <col min="6153" max="6153" width="14.5" style="301" bestFit="1" customWidth="1"/>
    <col min="6154" max="6154" width="17" style="301" customWidth="1"/>
    <col min="6155" max="6155" width="13.5" style="301" bestFit="1" customWidth="1"/>
    <col min="6156" max="6400" width="9.33203125" style="301"/>
    <col min="6401" max="6401" width="13.5" style="301" customWidth="1"/>
    <col min="6402" max="6402" width="69" style="301" customWidth="1"/>
    <col min="6403" max="6403" width="25" style="301" customWidth="1"/>
    <col min="6404" max="6404" width="26.33203125" style="301" customWidth="1"/>
    <col min="6405" max="6405" width="24" style="301" customWidth="1"/>
    <col min="6406" max="6406" width="27" style="301" customWidth="1"/>
    <col min="6407" max="6407" width="18.83203125" style="301" customWidth="1"/>
    <col min="6408" max="6408" width="17" style="301" customWidth="1"/>
    <col min="6409" max="6409" width="14.5" style="301" bestFit="1" customWidth="1"/>
    <col min="6410" max="6410" width="17" style="301" customWidth="1"/>
    <col min="6411" max="6411" width="13.5" style="301" bestFit="1" customWidth="1"/>
    <col min="6412" max="6656" width="9.33203125" style="301"/>
    <col min="6657" max="6657" width="13.5" style="301" customWidth="1"/>
    <col min="6658" max="6658" width="69" style="301" customWidth="1"/>
    <col min="6659" max="6659" width="25" style="301" customWidth="1"/>
    <col min="6660" max="6660" width="26.33203125" style="301" customWidth="1"/>
    <col min="6661" max="6661" width="24" style="301" customWidth="1"/>
    <col min="6662" max="6662" width="27" style="301" customWidth="1"/>
    <col min="6663" max="6663" width="18.83203125" style="301" customWidth="1"/>
    <col min="6664" max="6664" width="17" style="301" customWidth="1"/>
    <col min="6665" max="6665" width="14.5" style="301" bestFit="1" customWidth="1"/>
    <col min="6666" max="6666" width="17" style="301" customWidth="1"/>
    <col min="6667" max="6667" width="13.5" style="301" bestFit="1" customWidth="1"/>
    <col min="6668" max="6912" width="9.33203125" style="301"/>
    <col min="6913" max="6913" width="13.5" style="301" customWidth="1"/>
    <col min="6914" max="6914" width="69" style="301" customWidth="1"/>
    <col min="6915" max="6915" width="25" style="301" customWidth="1"/>
    <col min="6916" max="6916" width="26.33203125" style="301" customWidth="1"/>
    <col min="6917" max="6917" width="24" style="301" customWidth="1"/>
    <col min="6918" max="6918" width="27" style="301" customWidth="1"/>
    <col min="6919" max="6919" width="18.83203125" style="301" customWidth="1"/>
    <col min="6920" max="6920" width="17" style="301" customWidth="1"/>
    <col min="6921" max="6921" width="14.5" style="301" bestFit="1" customWidth="1"/>
    <col min="6922" max="6922" width="17" style="301" customWidth="1"/>
    <col min="6923" max="6923" width="13.5" style="301" bestFit="1" customWidth="1"/>
    <col min="6924" max="7168" width="9.33203125" style="301"/>
    <col min="7169" max="7169" width="13.5" style="301" customWidth="1"/>
    <col min="7170" max="7170" width="69" style="301" customWidth="1"/>
    <col min="7171" max="7171" width="25" style="301" customWidth="1"/>
    <col min="7172" max="7172" width="26.33203125" style="301" customWidth="1"/>
    <col min="7173" max="7173" width="24" style="301" customWidth="1"/>
    <col min="7174" max="7174" width="27" style="301" customWidth="1"/>
    <col min="7175" max="7175" width="18.83203125" style="301" customWidth="1"/>
    <col min="7176" max="7176" width="17" style="301" customWidth="1"/>
    <col min="7177" max="7177" width="14.5" style="301" bestFit="1" customWidth="1"/>
    <col min="7178" max="7178" width="17" style="301" customWidth="1"/>
    <col min="7179" max="7179" width="13.5" style="301" bestFit="1" customWidth="1"/>
    <col min="7180" max="7424" width="9.33203125" style="301"/>
    <col min="7425" max="7425" width="13.5" style="301" customWidth="1"/>
    <col min="7426" max="7426" width="69" style="301" customWidth="1"/>
    <col min="7427" max="7427" width="25" style="301" customWidth="1"/>
    <col min="7428" max="7428" width="26.33203125" style="301" customWidth="1"/>
    <col min="7429" max="7429" width="24" style="301" customWidth="1"/>
    <col min="7430" max="7430" width="27" style="301" customWidth="1"/>
    <col min="7431" max="7431" width="18.83203125" style="301" customWidth="1"/>
    <col min="7432" max="7432" width="17" style="301" customWidth="1"/>
    <col min="7433" max="7433" width="14.5" style="301" bestFit="1" customWidth="1"/>
    <col min="7434" max="7434" width="17" style="301" customWidth="1"/>
    <col min="7435" max="7435" width="13.5" style="301" bestFit="1" customWidth="1"/>
    <col min="7436" max="7680" width="9.33203125" style="301"/>
    <col min="7681" max="7681" width="13.5" style="301" customWidth="1"/>
    <col min="7682" max="7682" width="69" style="301" customWidth="1"/>
    <col min="7683" max="7683" width="25" style="301" customWidth="1"/>
    <col min="7684" max="7684" width="26.33203125" style="301" customWidth="1"/>
    <col min="7685" max="7685" width="24" style="301" customWidth="1"/>
    <col min="7686" max="7686" width="27" style="301" customWidth="1"/>
    <col min="7687" max="7687" width="18.83203125" style="301" customWidth="1"/>
    <col min="7688" max="7688" width="17" style="301" customWidth="1"/>
    <col min="7689" max="7689" width="14.5" style="301" bestFit="1" customWidth="1"/>
    <col min="7690" max="7690" width="17" style="301" customWidth="1"/>
    <col min="7691" max="7691" width="13.5" style="301" bestFit="1" customWidth="1"/>
    <col min="7692" max="7936" width="9.33203125" style="301"/>
    <col min="7937" max="7937" width="13.5" style="301" customWidth="1"/>
    <col min="7938" max="7938" width="69" style="301" customWidth="1"/>
    <col min="7939" max="7939" width="25" style="301" customWidth="1"/>
    <col min="7940" max="7940" width="26.33203125" style="301" customWidth="1"/>
    <col min="7941" max="7941" width="24" style="301" customWidth="1"/>
    <col min="7942" max="7942" width="27" style="301" customWidth="1"/>
    <col min="7943" max="7943" width="18.83203125" style="301" customWidth="1"/>
    <col min="7944" max="7944" width="17" style="301" customWidth="1"/>
    <col min="7945" max="7945" width="14.5" style="301" bestFit="1" customWidth="1"/>
    <col min="7946" max="7946" width="17" style="301" customWidth="1"/>
    <col min="7947" max="7947" width="13.5" style="301" bestFit="1" customWidth="1"/>
    <col min="7948" max="8192" width="9.33203125" style="301"/>
    <col min="8193" max="8193" width="13.5" style="301" customWidth="1"/>
    <col min="8194" max="8194" width="69" style="301" customWidth="1"/>
    <col min="8195" max="8195" width="25" style="301" customWidth="1"/>
    <col min="8196" max="8196" width="26.33203125" style="301" customWidth="1"/>
    <col min="8197" max="8197" width="24" style="301" customWidth="1"/>
    <col min="8198" max="8198" width="27" style="301" customWidth="1"/>
    <col min="8199" max="8199" width="18.83203125" style="301" customWidth="1"/>
    <col min="8200" max="8200" width="17" style="301" customWidth="1"/>
    <col min="8201" max="8201" width="14.5" style="301" bestFit="1" customWidth="1"/>
    <col min="8202" max="8202" width="17" style="301" customWidth="1"/>
    <col min="8203" max="8203" width="13.5" style="301" bestFit="1" customWidth="1"/>
    <col min="8204" max="8448" width="9.33203125" style="301"/>
    <col min="8449" max="8449" width="13.5" style="301" customWidth="1"/>
    <col min="8450" max="8450" width="69" style="301" customWidth="1"/>
    <col min="8451" max="8451" width="25" style="301" customWidth="1"/>
    <col min="8452" max="8452" width="26.33203125" style="301" customWidth="1"/>
    <col min="8453" max="8453" width="24" style="301" customWidth="1"/>
    <col min="8454" max="8454" width="27" style="301" customWidth="1"/>
    <col min="8455" max="8455" width="18.83203125" style="301" customWidth="1"/>
    <col min="8456" max="8456" width="17" style="301" customWidth="1"/>
    <col min="8457" max="8457" width="14.5" style="301" bestFit="1" customWidth="1"/>
    <col min="8458" max="8458" width="17" style="301" customWidth="1"/>
    <col min="8459" max="8459" width="13.5" style="301" bestFit="1" customWidth="1"/>
    <col min="8460" max="8704" width="9.33203125" style="301"/>
    <col min="8705" max="8705" width="13.5" style="301" customWidth="1"/>
    <col min="8706" max="8706" width="69" style="301" customWidth="1"/>
    <col min="8707" max="8707" width="25" style="301" customWidth="1"/>
    <col min="8708" max="8708" width="26.33203125" style="301" customWidth="1"/>
    <col min="8709" max="8709" width="24" style="301" customWidth="1"/>
    <col min="8710" max="8710" width="27" style="301" customWidth="1"/>
    <col min="8711" max="8711" width="18.83203125" style="301" customWidth="1"/>
    <col min="8712" max="8712" width="17" style="301" customWidth="1"/>
    <col min="8713" max="8713" width="14.5" style="301" bestFit="1" customWidth="1"/>
    <col min="8714" max="8714" width="17" style="301" customWidth="1"/>
    <col min="8715" max="8715" width="13.5" style="301" bestFit="1" customWidth="1"/>
    <col min="8716" max="8960" width="9.33203125" style="301"/>
    <col min="8961" max="8961" width="13.5" style="301" customWidth="1"/>
    <col min="8962" max="8962" width="69" style="301" customWidth="1"/>
    <col min="8963" max="8963" width="25" style="301" customWidth="1"/>
    <col min="8964" max="8964" width="26.33203125" style="301" customWidth="1"/>
    <col min="8965" max="8965" width="24" style="301" customWidth="1"/>
    <col min="8966" max="8966" width="27" style="301" customWidth="1"/>
    <col min="8967" max="8967" width="18.83203125" style="301" customWidth="1"/>
    <col min="8968" max="8968" width="17" style="301" customWidth="1"/>
    <col min="8969" max="8969" width="14.5" style="301" bestFit="1" customWidth="1"/>
    <col min="8970" max="8970" width="17" style="301" customWidth="1"/>
    <col min="8971" max="8971" width="13.5" style="301" bestFit="1" customWidth="1"/>
    <col min="8972" max="9216" width="9.33203125" style="301"/>
    <col min="9217" max="9217" width="13.5" style="301" customWidth="1"/>
    <col min="9218" max="9218" width="69" style="301" customWidth="1"/>
    <col min="9219" max="9219" width="25" style="301" customWidth="1"/>
    <col min="9220" max="9220" width="26.33203125" style="301" customWidth="1"/>
    <col min="9221" max="9221" width="24" style="301" customWidth="1"/>
    <col min="9222" max="9222" width="27" style="301" customWidth="1"/>
    <col min="9223" max="9223" width="18.83203125" style="301" customWidth="1"/>
    <col min="9224" max="9224" width="17" style="301" customWidth="1"/>
    <col min="9225" max="9225" width="14.5" style="301" bestFit="1" customWidth="1"/>
    <col min="9226" max="9226" width="17" style="301" customWidth="1"/>
    <col min="9227" max="9227" width="13.5" style="301" bestFit="1" customWidth="1"/>
    <col min="9228" max="9472" width="9.33203125" style="301"/>
    <col min="9473" max="9473" width="13.5" style="301" customWidth="1"/>
    <col min="9474" max="9474" width="69" style="301" customWidth="1"/>
    <col min="9475" max="9475" width="25" style="301" customWidth="1"/>
    <col min="9476" max="9476" width="26.33203125" style="301" customWidth="1"/>
    <col min="9477" max="9477" width="24" style="301" customWidth="1"/>
    <col min="9478" max="9478" width="27" style="301" customWidth="1"/>
    <col min="9479" max="9479" width="18.83203125" style="301" customWidth="1"/>
    <col min="9480" max="9480" width="17" style="301" customWidth="1"/>
    <col min="9481" max="9481" width="14.5" style="301" bestFit="1" customWidth="1"/>
    <col min="9482" max="9482" width="17" style="301" customWidth="1"/>
    <col min="9483" max="9483" width="13.5" style="301" bestFit="1" customWidth="1"/>
    <col min="9484" max="9728" width="9.33203125" style="301"/>
    <col min="9729" max="9729" width="13.5" style="301" customWidth="1"/>
    <col min="9730" max="9730" width="69" style="301" customWidth="1"/>
    <col min="9731" max="9731" width="25" style="301" customWidth="1"/>
    <col min="9732" max="9732" width="26.33203125" style="301" customWidth="1"/>
    <col min="9733" max="9733" width="24" style="301" customWidth="1"/>
    <col min="9734" max="9734" width="27" style="301" customWidth="1"/>
    <col min="9735" max="9735" width="18.83203125" style="301" customWidth="1"/>
    <col min="9736" max="9736" width="17" style="301" customWidth="1"/>
    <col min="9737" max="9737" width="14.5" style="301" bestFit="1" customWidth="1"/>
    <col min="9738" max="9738" width="17" style="301" customWidth="1"/>
    <col min="9739" max="9739" width="13.5" style="301" bestFit="1" customWidth="1"/>
    <col min="9740" max="9984" width="9.33203125" style="301"/>
    <col min="9985" max="9985" width="13.5" style="301" customWidth="1"/>
    <col min="9986" max="9986" width="69" style="301" customWidth="1"/>
    <col min="9987" max="9987" width="25" style="301" customWidth="1"/>
    <col min="9988" max="9988" width="26.33203125" style="301" customWidth="1"/>
    <col min="9989" max="9989" width="24" style="301" customWidth="1"/>
    <col min="9990" max="9990" width="27" style="301" customWidth="1"/>
    <col min="9991" max="9991" width="18.83203125" style="301" customWidth="1"/>
    <col min="9992" max="9992" width="17" style="301" customWidth="1"/>
    <col min="9993" max="9993" width="14.5" style="301" bestFit="1" customWidth="1"/>
    <col min="9994" max="9994" width="17" style="301" customWidth="1"/>
    <col min="9995" max="9995" width="13.5" style="301" bestFit="1" customWidth="1"/>
    <col min="9996" max="10240" width="9.33203125" style="301"/>
    <col min="10241" max="10241" width="13.5" style="301" customWidth="1"/>
    <col min="10242" max="10242" width="69" style="301" customWidth="1"/>
    <col min="10243" max="10243" width="25" style="301" customWidth="1"/>
    <col min="10244" max="10244" width="26.33203125" style="301" customWidth="1"/>
    <col min="10245" max="10245" width="24" style="301" customWidth="1"/>
    <col min="10246" max="10246" width="27" style="301" customWidth="1"/>
    <col min="10247" max="10247" width="18.83203125" style="301" customWidth="1"/>
    <col min="10248" max="10248" width="17" style="301" customWidth="1"/>
    <col min="10249" max="10249" width="14.5" style="301" bestFit="1" customWidth="1"/>
    <col min="10250" max="10250" width="17" style="301" customWidth="1"/>
    <col min="10251" max="10251" width="13.5" style="301" bestFit="1" customWidth="1"/>
    <col min="10252" max="10496" width="9.33203125" style="301"/>
    <col min="10497" max="10497" width="13.5" style="301" customWidth="1"/>
    <col min="10498" max="10498" width="69" style="301" customWidth="1"/>
    <col min="10499" max="10499" width="25" style="301" customWidth="1"/>
    <col min="10500" max="10500" width="26.33203125" style="301" customWidth="1"/>
    <col min="10501" max="10501" width="24" style="301" customWidth="1"/>
    <col min="10502" max="10502" width="27" style="301" customWidth="1"/>
    <col min="10503" max="10503" width="18.83203125" style="301" customWidth="1"/>
    <col min="10504" max="10504" width="17" style="301" customWidth="1"/>
    <col min="10505" max="10505" width="14.5" style="301" bestFit="1" customWidth="1"/>
    <col min="10506" max="10506" width="17" style="301" customWidth="1"/>
    <col min="10507" max="10507" width="13.5" style="301" bestFit="1" customWidth="1"/>
    <col min="10508" max="10752" width="9.33203125" style="301"/>
    <col min="10753" max="10753" width="13.5" style="301" customWidth="1"/>
    <col min="10754" max="10754" width="69" style="301" customWidth="1"/>
    <col min="10755" max="10755" width="25" style="301" customWidth="1"/>
    <col min="10756" max="10756" width="26.33203125" style="301" customWidth="1"/>
    <col min="10757" max="10757" width="24" style="301" customWidth="1"/>
    <col min="10758" max="10758" width="27" style="301" customWidth="1"/>
    <col min="10759" max="10759" width="18.83203125" style="301" customWidth="1"/>
    <col min="10760" max="10760" width="17" style="301" customWidth="1"/>
    <col min="10761" max="10761" width="14.5" style="301" bestFit="1" customWidth="1"/>
    <col min="10762" max="10762" width="17" style="301" customWidth="1"/>
    <col min="10763" max="10763" width="13.5" style="301" bestFit="1" customWidth="1"/>
    <col min="10764" max="11008" width="9.33203125" style="301"/>
    <col min="11009" max="11009" width="13.5" style="301" customWidth="1"/>
    <col min="11010" max="11010" width="69" style="301" customWidth="1"/>
    <col min="11011" max="11011" width="25" style="301" customWidth="1"/>
    <col min="11012" max="11012" width="26.33203125" style="301" customWidth="1"/>
    <col min="11013" max="11013" width="24" style="301" customWidth="1"/>
    <col min="11014" max="11014" width="27" style="301" customWidth="1"/>
    <col min="11015" max="11015" width="18.83203125" style="301" customWidth="1"/>
    <col min="11016" max="11016" width="17" style="301" customWidth="1"/>
    <col min="11017" max="11017" width="14.5" style="301" bestFit="1" customWidth="1"/>
    <col min="11018" max="11018" width="17" style="301" customWidth="1"/>
    <col min="11019" max="11019" width="13.5" style="301" bestFit="1" customWidth="1"/>
    <col min="11020" max="11264" width="9.33203125" style="301"/>
    <col min="11265" max="11265" width="13.5" style="301" customWidth="1"/>
    <col min="11266" max="11266" width="69" style="301" customWidth="1"/>
    <col min="11267" max="11267" width="25" style="301" customWidth="1"/>
    <col min="11268" max="11268" width="26.33203125" style="301" customWidth="1"/>
    <col min="11269" max="11269" width="24" style="301" customWidth="1"/>
    <col min="11270" max="11270" width="27" style="301" customWidth="1"/>
    <col min="11271" max="11271" width="18.83203125" style="301" customWidth="1"/>
    <col min="11272" max="11272" width="17" style="301" customWidth="1"/>
    <col min="11273" max="11273" width="14.5" style="301" bestFit="1" customWidth="1"/>
    <col min="11274" max="11274" width="17" style="301" customWidth="1"/>
    <col min="11275" max="11275" width="13.5" style="301" bestFit="1" customWidth="1"/>
    <col min="11276" max="11520" width="9.33203125" style="301"/>
    <col min="11521" max="11521" width="13.5" style="301" customWidth="1"/>
    <col min="11522" max="11522" width="69" style="301" customWidth="1"/>
    <col min="11523" max="11523" width="25" style="301" customWidth="1"/>
    <col min="11524" max="11524" width="26.33203125" style="301" customWidth="1"/>
    <col min="11525" max="11525" width="24" style="301" customWidth="1"/>
    <col min="11526" max="11526" width="27" style="301" customWidth="1"/>
    <col min="11527" max="11527" width="18.83203125" style="301" customWidth="1"/>
    <col min="11528" max="11528" width="17" style="301" customWidth="1"/>
    <col min="11529" max="11529" width="14.5" style="301" bestFit="1" customWidth="1"/>
    <col min="11530" max="11530" width="17" style="301" customWidth="1"/>
    <col min="11531" max="11531" width="13.5" style="301" bestFit="1" customWidth="1"/>
    <col min="11532" max="11776" width="9.33203125" style="301"/>
    <col min="11777" max="11777" width="13.5" style="301" customWidth="1"/>
    <col min="11778" max="11778" width="69" style="301" customWidth="1"/>
    <col min="11779" max="11779" width="25" style="301" customWidth="1"/>
    <col min="11780" max="11780" width="26.33203125" style="301" customWidth="1"/>
    <col min="11781" max="11781" width="24" style="301" customWidth="1"/>
    <col min="11782" max="11782" width="27" style="301" customWidth="1"/>
    <col min="11783" max="11783" width="18.83203125" style="301" customWidth="1"/>
    <col min="11784" max="11784" width="17" style="301" customWidth="1"/>
    <col min="11785" max="11785" width="14.5" style="301" bestFit="1" customWidth="1"/>
    <col min="11786" max="11786" width="17" style="301" customWidth="1"/>
    <col min="11787" max="11787" width="13.5" style="301" bestFit="1" customWidth="1"/>
    <col min="11788" max="12032" width="9.33203125" style="301"/>
    <col min="12033" max="12033" width="13.5" style="301" customWidth="1"/>
    <col min="12034" max="12034" width="69" style="301" customWidth="1"/>
    <col min="12035" max="12035" width="25" style="301" customWidth="1"/>
    <col min="12036" max="12036" width="26.33203125" style="301" customWidth="1"/>
    <col min="12037" max="12037" width="24" style="301" customWidth="1"/>
    <col min="12038" max="12038" width="27" style="301" customWidth="1"/>
    <col min="12039" max="12039" width="18.83203125" style="301" customWidth="1"/>
    <col min="12040" max="12040" width="17" style="301" customWidth="1"/>
    <col min="12041" max="12041" width="14.5" style="301" bestFit="1" customWidth="1"/>
    <col min="12042" max="12042" width="17" style="301" customWidth="1"/>
    <col min="12043" max="12043" width="13.5" style="301" bestFit="1" customWidth="1"/>
    <col min="12044" max="12288" width="9.33203125" style="301"/>
    <col min="12289" max="12289" width="13.5" style="301" customWidth="1"/>
    <col min="12290" max="12290" width="69" style="301" customWidth="1"/>
    <col min="12291" max="12291" width="25" style="301" customWidth="1"/>
    <col min="12292" max="12292" width="26.33203125" style="301" customWidth="1"/>
    <col min="12293" max="12293" width="24" style="301" customWidth="1"/>
    <col min="12294" max="12294" width="27" style="301" customWidth="1"/>
    <col min="12295" max="12295" width="18.83203125" style="301" customWidth="1"/>
    <col min="12296" max="12296" width="17" style="301" customWidth="1"/>
    <col min="12297" max="12297" width="14.5" style="301" bestFit="1" customWidth="1"/>
    <col min="12298" max="12298" width="17" style="301" customWidth="1"/>
    <col min="12299" max="12299" width="13.5" style="301" bestFit="1" customWidth="1"/>
    <col min="12300" max="12544" width="9.33203125" style="301"/>
    <col min="12545" max="12545" width="13.5" style="301" customWidth="1"/>
    <col min="12546" max="12546" width="69" style="301" customWidth="1"/>
    <col min="12547" max="12547" width="25" style="301" customWidth="1"/>
    <col min="12548" max="12548" width="26.33203125" style="301" customWidth="1"/>
    <col min="12549" max="12549" width="24" style="301" customWidth="1"/>
    <col min="12550" max="12550" width="27" style="301" customWidth="1"/>
    <col min="12551" max="12551" width="18.83203125" style="301" customWidth="1"/>
    <col min="12552" max="12552" width="17" style="301" customWidth="1"/>
    <col min="12553" max="12553" width="14.5" style="301" bestFit="1" customWidth="1"/>
    <col min="12554" max="12554" width="17" style="301" customWidth="1"/>
    <col min="12555" max="12555" width="13.5" style="301" bestFit="1" customWidth="1"/>
    <col min="12556" max="12800" width="9.33203125" style="301"/>
    <col min="12801" max="12801" width="13.5" style="301" customWidth="1"/>
    <col min="12802" max="12802" width="69" style="301" customWidth="1"/>
    <col min="12803" max="12803" width="25" style="301" customWidth="1"/>
    <col min="12804" max="12804" width="26.33203125" style="301" customWidth="1"/>
    <col min="12805" max="12805" width="24" style="301" customWidth="1"/>
    <col min="12806" max="12806" width="27" style="301" customWidth="1"/>
    <col min="12807" max="12807" width="18.83203125" style="301" customWidth="1"/>
    <col min="12808" max="12808" width="17" style="301" customWidth="1"/>
    <col min="12809" max="12809" width="14.5" style="301" bestFit="1" customWidth="1"/>
    <col min="12810" max="12810" width="17" style="301" customWidth="1"/>
    <col min="12811" max="12811" width="13.5" style="301" bestFit="1" customWidth="1"/>
    <col min="12812" max="13056" width="9.33203125" style="301"/>
    <col min="13057" max="13057" width="13.5" style="301" customWidth="1"/>
    <col min="13058" max="13058" width="69" style="301" customWidth="1"/>
    <col min="13059" max="13059" width="25" style="301" customWidth="1"/>
    <col min="13060" max="13060" width="26.33203125" style="301" customWidth="1"/>
    <col min="13061" max="13061" width="24" style="301" customWidth="1"/>
    <col min="13062" max="13062" width="27" style="301" customWidth="1"/>
    <col min="13063" max="13063" width="18.83203125" style="301" customWidth="1"/>
    <col min="13064" max="13064" width="17" style="301" customWidth="1"/>
    <col min="13065" max="13065" width="14.5" style="301" bestFit="1" customWidth="1"/>
    <col min="13066" max="13066" width="17" style="301" customWidth="1"/>
    <col min="13067" max="13067" width="13.5" style="301" bestFit="1" customWidth="1"/>
    <col min="13068" max="13312" width="9.33203125" style="301"/>
    <col min="13313" max="13313" width="13.5" style="301" customWidth="1"/>
    <col min="13314" max="13314" width="69" style="301" customWidth="1"/>
    <col min="13315" max="13315" width="25" style="301" customWidth="1"/>
    <col min="13316" max="13316" width="26.33203125" style="301" customWidth="1"/>
    <col min="13317" max="13317" width="24" style="301" customWidth="1"/>
    <col min="13318" max="13318" width="27" style="301" customWidth="1"/>
    <col min="13319" max="13319" width="18.83203125" style="301" customWidth="1"/>
    <col min="13320" max="13320" width="17" style="301" customWidth="1"/>
    <col min="13321" max="13321" width="14.5" style="301" bestFit="1" customWidth="1"/>
    <col min="13322" max="13322" width="17" style="301" customWidth="1"/>
    <col min="13323" max="13323" width="13.5" style="301" bestFit="1" customWidth="1"/>
    <col min="13324" max="13568" width="9.33203125" style="301"/>
    <col min="13569" max="13569" width="13.5" style="301" customWidth="1"/>
    <col min="13570" max="13570" width="69" style="301" customWidth="1"/>
    <col min="13571" max="13571" width="25" style="301" customWidth="1"/>
    <col min="13572" max="13572" width="26.33203125" style="301" customWidth="1"/>
    <col min="13573" max="13573" width="24" style="301" customWidth="1"/>
    <col min="13574" max="13574" width="27" style="301" customWidth="1"/>
    <col min="13575" max="13575" width="18.83203125" style="301" customWidth="1"/>
    <col min="13576" max="13576" width="17" style="301" customWidth="1"/>
    <col min="13577" max="13577" width="14.5" style="301" bestFit="1" customWidth="1"/>
    <col min="13578" max="13578" width="17" style="301" customWidth="1"/>
    <col min="13579" max="13579" width="13.5" style="301" bestFit="1" customWidth="1"/>
    <col min="13580" max="13824" width="9.33203125" style="301"/>
    <col min="13825" max="13825" width="13.5" style="301" customWidth="1"/>
    <col min="13826" max="13826" width="69" style="301" customWidth="1"/>
    <col min="13827" max="13827" width="25" style="301" customWidth="1"/>
    <col min="13828" max="13828" width="26.33203125" style="301" customWidth="1"/>
    <col min="13829" max="13829" width="24" style="301" customWidth="1"/>
    <col min="13830" max="13830" width="27" style="301" customWidth="1"/>
    <col min="13831" max="13831" width="18.83203125" style="301" customWidth="1"/>
    <col min="13832" max="13832" width="17" style="301" customWidth="1"/>
    <col min="13833" max="13833" width="14.5" style="301" bestFit="1" customWidth="1"/>
    <col min="13834" max="13834" width="17" style="301" customWidth="1"/>
    <col min="13835" max="13835" width="13.5" style="301" bestFit="1" customWidth="1"/>
    <col min="13836" max="14080" width="9.33203125" style="301"/>
    <col min="14081" max="14081" width="13.5" style="301" customWidth="1"/>
    <col min="14082" max="14082" width="69" style="301" customWidth="1"/>
    <col min="14083" max="14083" width="25" style="301" customWidth="1"/>
    <col min="14084" max="14084" width="26.33203125" style="301" customWidth="1"/>
    <col min="14085" max="14085" width="24" style="301" customWidth="1"/>
    <col min="14086" max="14086" width="27" style="301" customWidth="1"/>
    <col min="14087" max="14087" width="18.83203125" style="301" customWidth="1"/>
    <col min="14088" max="14088" width="17" style="301" customWidth="1"/>
    <col min="14089" max="14089" width="14.5" style="301" bestFit="1" customWidth="1"/>
    <col min="14090" max="14090" width="17" style="301" customWidth="1"/>
    <col min="14091" max="14091" width="13.5" style="301" bestFit="1" customWidth="1"/>
    <col min="14092" max="14336" width="9.33203125" style="301"/>
    <col min="14337" max="14337" width="13.5" style="301" customWidth="1"/>
    <col min="14338" max="14338" width="69" style="301" customWidth="1"/>
    <col min="14339" max="14339" width="25" style="301" customWidth="1"/>
    <col min="14340" max="14340" width="26.33203125" style="301" customWidth="1"/>
    <col min="14341" max="14341" width="24" style="301" customWidth="1"/>
    <col min="14342" max="14342" width="27" style="301" customWidth="1"/>
    <col min="14343" max="14343" width="18.83203125" style="301" customWidth="1"/>
    <col min="14344" max="14344" width="17" style="301" customWidth="1"/>
    <col min="14345" max="14345" width="14.5" style="301" bestFit="1" customWidth="1"/>
    <col min="14346" max="14346" width="17" style="301" customWidth="1"/>
    <col min="14347" max="14347" width="13.5" style="301" bestFit="1" customWidth="1"/>
    <col min="14348" max="14592" width="9.33203125" style="301"/>
    <col min="14593" max="14593" width="13.5" style="301" customWidth="1"/>
    <col min="14594" max="14594" width="69" style="301" customWidth="1"/>
    <col min="14595" max="14595" width="25" style="301" customWidth="1"/>
    <col min="14596" max="14596" width="26.33203125" style="301" customWidth="1"/>
    <col min="14597" max="14597" width="24" style="301" customWidth="1"/>
    <col min="14598" max="14598" width="27" style="301" customWidth="1"/>
    <col min="14599" max="14599" width="18.83203125" style="301" customWidth="1"/>
    <col min="14600" max="14600" width="17" style="301" customWidth="1"/>
    <col min="14601" max="14601" width="14.5" style="301" bestFit="1" customWidth="1"/>
    <col min="14602" max="14602" width="17" style="301" customWidth="1"/>
    <col min="14603" max="14603" width="13.5" style="301" bestFit="1" customWidth="1"/>
    <col min="14604" max="14848" width="9.33203125" style="301"/>
    <col min="14849" max="14849" width="13.5" style="301" customWidth="1"/>
    <col min="14850" max="14850" width="69" style="301" customWidth="1"/>
    <col min="14851" max="14851" width="25" style="301" customWidth="1"/>
    <col min="14852" max="14852" width="26.33203125" style="301" customWidth="1"/>
    <col min="14853" max="14853" width="24" style="301" customWidth="1"/>
    <col min="14854" max="14854" width="27" style="301" customWidth="1"/>
    <col min="14855" max="14855" width="18.83203125" style="301" customWidth="1"/>
    <col min="14856" max="14856" width="17" style="301" customWidth="1"/>
    <col min="14857" max="14857" width="14.5" style="301" bestFit="1" customWidth="1"/>
    <col min="14858" max="14858" width="17" style="301" customWidth="1"/>
    <col min="14859" max="14859" width="13.5" style="301" bestFit="1" customWidth="1"/>
    <col min="14860" max="15104" width="9.33203125" style="301"/>
    <col min="15105" max="15105" width="13.5" style="301" customWidth="1"/>
    <col min="15106" max="15106" width="69" style="301" customWidth="1"/>
    <col min="15107" max="15107" width="25" style="301" customWidth="1"/>
    <col min="15108" max="15108" width="26.33203125" style="301" customWidth="1"/>
    <col min="15109" max="15109" width="24" style="301" customWidth="1"/>
    <col min="15110" max="15110" width="27" style="301" customWidth="1"/>
    <col min="15111" max="15111" width="18.83203125" style="301" customWidth="1"/>
    <col min="15112" max="15112" width="17" style="301" customWidth="1"/>
    <col min="15113" max="15113" width="14.5" style="301" bestFit="1" customWidth="1"/>
    <col min="15114" max="15114" width="17" style="301" customWidth="1"/>
    <col min="15115" max="15115" width="13.5" style="301" bestFit="1" customWidth="1"/>
    <col min="15116" max="15360" width="9.33203125" style="301"/>
    <col min="15361" max="15361" width="13.5" style="301" customWidth="1"/>
    <col min="15362" max="15362" width="69" style="301" customWidth="1"/>
    <col min="15363" max="15363" width="25" style="301" customWidth="1"/>
    <col min="15364" max="15364" width="26.33203125" style="301" customWidth="1"/>
    <col min="15365" max="15365" width="24" style="301" customWidth="1"/>
    <col min="15366" max="15366" width="27" style="301" customWidth="1"/>
    <col min="15367" max="15367" width="18.83203125" style="301" customWidth="1"/>
    <col min="15368" max="15368" width="17" style="301" customWidth="1"/>
    <col min="15369" max="15369" width="14.5" style="301" bestFit="1" customWidth="1"/>
    <col min="15370" max="15370" width="17" style="301" customWidth="1"/>
    <col min="15371" max="15371" width="13.5" style="301" bestFit="1" customWidth="1"/>
    <col min="15372" max="15616" width="9.33203125" style="301"/>
    <col min="15617" max="15617" width="13.5" style="301" customWidth="1"/>
    <col min="15618" max="15618" width="69" style="301" customWidth="1"/>
    <col min="15619" max="15619" width="25" style="301" customWidth="1"/>
    <col min="15620" max="15620" width="26.33203125" style="301" customWidth="1"/>
    <col min="15621" max="15621" width="24" style="301" customWidth="1"/>
    <col min="15622" max="15622" width="27" style="301" customWidth="1"/>
    <col min="15623" max="15623" width="18.83203125" style="301" customWidth="1"/>
    <col min="15624" max="15624" width="17" style="301" customWidth="1"/>
    <col min="15625" max="15625" width="14.5" style="301" bestFit="1" customWidth="1"/>
    <col min="15626" max="15626" width="17" style="301" customWidth="1"/>
    <col min="15627" max="15627" width="13.5" style="301" bestFit="1" customWidth="1"/>
    <col min="15628" max="15872" width="9.33203125" style="301"/>
    <col min="15873" max="15873" width="13.5" style="301" customWidth="1"/>
    <col min="15874" max="15874" width="69" style="301" customWidth="1"/>
    <col min="15875" max="15875" width="25" style="301" customWidth="1"/>
    <col min="15876" max="15876" width="26.33203125" style="301" customWidth="1"/>
    <col min="15877" max="15877" width="24" style="301" customWidth="1"/>
    <col min="15878" max="15878" width="27" style="301" customWidth="1"/>
    <col min="15879" max="15879" width="18.83203125" style="301" customWidth="1"/>
    <col min="15880" max="15880" width="17" style="301" customWidth="1"/>
    <col min="15881" max="15881" width="14.5" style="301" bestFit="1" customWidth="1"/>
    <col min="15882" max="15882" width="17" style="301" customWidth="1"/>
    <col min="15883" max="15883" width="13.5" style="301" bestFit="1" customWidth="1"/>
    <col min="15884" max="16128" width="9.33203125" style="301"/>
    <col min="16129" max="16129" width="13.5" style="301" customWidth="1"/>
    <col min="16130" max="16130" width="69" style="301" customWidth="1"/>
    <col min="16131" max="16131" width="25" style="301" customWidth="1"/>
    <col min="16132" max="16132" width="26.33203125" style="301" customWidth="1"/>
    <col min="16133" max="16133" width="24" style="301" customWidth="1"/>
    <col min="16134" max="16134" width="27" style="301" customWidth="1"/>
    <col min="16135" max="16135" width="18.83203125" style="301" customWidth="1"/>
    <col min="16136" max="16136" width="17" style="301" customWidth="1"/>
    <col min="16137" max="16137" width="14.5" style="301" bestFit="1" customWidth="1"/>
    <col min="16138" max="16138" width="17" style="301" customWidth="1"/>
    <col min="16139" max="16139" width="13.5" style="301" bestFit="1" customWidth="1"/>
    <col min="16140" max="16384" width="9.33203125" style="301"/>
  </cols>
  <sheetData>
    <row r="1" spans="1:10" ht="18.75" customHeight="1" x14ac:dyDescent="0.3">
      <c r="A1" s="297"/>
      <c r="B1" s="297"/>
      <c r="C1" s="297"/>
      <c r="D1" s="298" t="s">
        <v>235</v>
      </c>
      <c r="E1" s="298"/>
      <c r="F1" s="299"/>
      <c r="G1" s="300"/>
    </row>
    <row r="2" spans="1:10" ht="18.75" customHeight="1" x14ac:dyDescent="0.3">
      <c r="A2" s="297"/>
      <c r="B2" s="297"/>
      <c r="C2" s="297"/>
      <c r="D2" s="298" t="s">
        <v>236</v>
      </c>
      <c r="E2" s="298"/>
      <c r="F2" s="298"/>
      <c r="G2" s="300"/>
    </row>
    <row r="3" spans="1:10" ht="18.75" customHeight="1" x14ac:dyDescent="0.3">
      <c r="A3" s="297"/>
      <c r="B3" s="297"/>
      <c r="C3" s="297"/>
      <c r="D3" s="298" t="s">
        <v>252</v>
      </c>
      <c r="E3" s="298"/>
      <c r="F3" s="302"/>
      <c r="G3" s="300"/>
    </row>
    <row r="4" spans="1:10" ht="9.75" customHeight="1" x14ac:dyDescent="0.3">
      <c r="A4" s="297"/>
      <c r="B4" s="297"/>
      <c r="C4" s="297"/>
      <c r="D4" s="353"/>
      <c r="E4" s="353"/>
      <c r="F4" s="353"/>
      <c r="G4" s="303"/>
    </row>
    <row r="5" spans="1:10" ht="33" customHeight="1" x14ac:dyDescent="0.25">
      <c r="A5" s="297"/>
      <c r="B5" s="297"/>
      <c r="C5" s="297"/>
      <c r="D5" s="304" t="s">
        <v>26</v>
      </c>
      <c r="E5" s="297"/>
      <c r="F5" s="305"/>
      <c r="G5" s="306"/>
    </row>
    <row r="6" spans="1:10" ht="19.5" customHeight="1" x14ac:dyDescent="0.2">
      <c r="A6" s="354" t="s">
        <v>237</v>
      </c>
      <c r="B6" s="354"/>
      <c r="C6" s="354"/>
      <c r="D6" s="354"/>
      <c r="E6" s="354"/>
      <c r="F6" s="354"/>
      <c r="J6" s="301" t="s">
        <v>238</v>
      </c>
    </row>
    <row r="7" spans="1:10" ht="16.5" customHeight="1" x14ac:dyDescent="0.2">
      <c r="A7" s="355" t="s">
        <v>35</v>
      </c>
      <c r="B7" s="356"/>
      <c r="C7" s="307"/>
      <c r="D7" s="307"/>
      <c r="E7" s="307"/>
      <c r="F7" s="307"/>
    </row>
    <row r="8" spans="1:10" ht="12.75" customHeight="1" x14ac:dyDescent="0.25">
      <c r="A8" s="357" t="s">
        <v>28</v>
      </c>
      <c r="B8" s="357"/>
      <c r="C8" s="297"/>
      <c r="D8" s="297"/>
      <c r="E8" s="297"/>
      <c r="F8" s="308"/>
      <c r="J8" s="309"/>
    </row>
    <row r="9" spans="1:10" ht="12.75" customHeight="1" x14ac:dyDescent="0.25">
      <c r="A9" s="352" t="s">
        <v>54</v>
      </c>
      <c r="B9" s="352"/>
      <c r="C9" s="352"/>
      <c r="D9" s="352"/>
      <c r="E9" s="352"/>
      <c r="F9" s="352"/>
      <c r="J9" s="309"/>
    </row>
    <row r="10" spans="1:10" ht="12.75" customHeight="1" x14ac:dyDescent="0.25">
      <c r="A10" s="342"/>
      <c r="B10" s="342"/>
      <c r="C10" s="297"/>
      <c r="D10" s="297"/>
      <c r="E10" s="297"/>
      <c r="F10" s="308" t="s">
        <v>27</v>
      </c>
      <c r="J10" s="309"/>
    </row>
    <row r="11" spans="1:10" ht="15.75" customHeight="1" x14ac:dyDescent="0.2">
      <c r="A11" s="351" t="s">
        <v>239</v>
      </c>
      <c r="B11" s="351" t="s">
        <v>240</v>
      </c>
      <c r="C11" s="351" t="s">
        <v>111</v>
      </c>
      <c r="D11" s="351" t="s">
        <v>65</v>
      </c>
      <c r="E11" s="351" t="s">
        <v>241</v>
      </c>
      <c r="F11" s="351"/>
    </row>
    <row r="12" spans="1:10" ht="42" customHeight="1" x14ac:dyDescent="0.2">
      <c r="A12" s="351"/>
      <c r="B12" s="351"/>
      <c r="C12" s="351"/>
      <c r="D12" s="351"/>
      <c r="E12" s="310" t="s">
        <v>68</v>
      </c>
      <c r="F12" s="310" t="s">
        <v>72</v>
      </c>
    </row>
    <row r="13" spans="1:10" ht="18.95" customHeight="1" x14ac:dyDescent="0.2">
      <c r="A13" s="311">
        <v>1</v>
      </c>
      <c r="B13" s="311">
        <v>2</v>
      </c>
      <c r="C13" s="311">
        <v>3</v>
      </c>
      <c r="D13" s="311">
        <v>4</v>
      </c>
      <c r="E13" s="311">
        <v>5</v>
      </c>
      <c r="F13" s="311">
        <v>6</v>
      </c>
    </row>
    <row r="14" spans="1:10" ht="18.95" customHeight="1" x14ac:dyDescent="0.2">
      <c r="A14" s="310"/>
      <c r="B14" s="312" t="s">
        <v>242</v>
      </c>
      <c r="C14" s="310"/>
      <c r="D14" s="310"/>
      <c r="E14" s="310"/>
      <c r="F14" s="310"/>
    </row>
    <row r="15" spans="1:10" ht="18.95" customHeight="1" x14ac:dyDescent="0.2">
      <c r="A15" s="313">
        <v>200000</v>
      </c>
      <c r="B15" s="314" t="s">
        <v>243</v>
      </c>
      <c r="C15" s="315">
        <f>D15+E15</f>
        <v>404330</v>
      </c>
      <c r="D15" s="316">
        <f>D16</f>
        <v>404330</v>
      </c>
      <c r="E15" s="316">
        <f>E16</f>
        <v>0</v>
      </c>
      <c r="F15" s="316">
        <f>F16</f>
        <v>0</v>
      </c>
    </row>
    <row r="16" spans="1:10" ht="18.95" customHeight="1" x14ac:dyDescent="0.2">
      <c r="A16" s="317">
        <v>208000</v>
      </c>
      <c r="B16" s="318" t="s">
        <v>244</v>
      </c>
      <c r="C16" s="319">
        <f>D16+E16</f>
        <v>404330</v>
      </c>
      <c r="D16" s="320">
        <f>D17-D18+D19</f>
        <v>404330</v>
      </c>
      <c r="E16" s="320">
        <f>E17-E18+E19</f>
        <v>0</v>
      </c>
      <c r="F16" s="320">
        <f>F17-F18+F19</f>
        <v>0</v>
      </c>
      <c r="J16" s="309"/>
    </row>
    <row r="17" spans="1:17" ht="18.95" customHeight="1" x14ac:dyDescent="0.2">
      <c r="A17" s="321">
        <v>208100</v>
      </c>
      <c r="B17" s="322" t="s">
        <v>245</v>
      </c>
      <c r="C17" s="319">
        <f t="shared" ref="C17:C26" si="0">D17+E17</f>
        <v>519170.26</v>
      </c>
      <c r="D17" s="323">
        <v>519170.26</v>
      </c>
      <c r="E17" s="323">
        <v>0</v>
      </c>
      <c r="F17" s="323">
        <v>0</v>
      </c>
      <c r="G17" s="309"/>
      <c r="J17" s="309"/>
    </row>
    <row r="18" spans="1:17" ht="18.75" customHeight="1" x14ac:dyDescent="0.2">
      <c r="A18" s="321">
        <v>208200</v>
      </c>
      <c r="B18" s="322" t="s">
        <v>246</v>
      </c>
      <c r="C18" s="319">
        <f t="shared" si="0"/>
        <v>114840.26000000001</v>
      </c>
      <c r="D18" s="323">
        <f>D17-404330</f>
        <v>114840.26000000001</v>
      </c>
      <c r="E18" s="323">
        <v>0</v>
      </c>
      <c r="F18" s="323">
        <v>0</v>
      </c>
      <c r="G18" s="309"/>
      <c r="J18" s="309"/>
      <c r="K18" s="309"/>
    </row>
    <row r="19" spans="1:17" ht="32.25" hidden="1" customHeight="1" x14ac:dyDescent="0.2">
      <c r="A19" s="321">
        <v>208400</v>
      </c>
      <c r="B19" s="322" t="s">
        <v>247</v>
      </c>
      <c r="C19" s="324">
        <f t="shared" si="0"/>
        <v>0</v>
      </c>
      <c r="D19" s="325">
        <v>0</v>
      </c>
      <c r="E19" s="325">
        <v>0</v>
      </c>
      <c r="F19" s="323">
        <v>0</v>
      </c>
      <c r="G19" s="309"/>
      <c r="J19" s="309"/>
    </row>
    <row r="20" spans="1:17" s="327" customFormat="1" ht="18.95" customHeight="1" x14ac:dyDescent="0.2">
      <c r="A20" s="313"/>
      <c r="B20" s="312" t="s">
        <v>248</v>
      </c>
      <c r="C20" s="315">
        <f>D20+E20</f>
        <v>404330</v>
      </c>
      <c r="D20" s="326">
        <f>D15</f>
        <v>404330</v>
      </c>
      <c r="E20" s="326">
        <f>E15</f>
        <v>0</v>
      </c>
      <c r="F20" s="326">
        <f>F15</f>
        <v>0</v>
      </c>
      <c r="J20" s="328"/>
    </row>
    <row r="21" spans="1:17" s="327" customFormat="1" ht="18.95" customHeight="1" x14ac:dyDescent="0.2">
      <c r="A21" s="313"/>
      <c r="B21" s="312" t="s">
        <v>249</v>
      </c>
      <c r="C21" s="315"/>
      <c r="D21" s="326"/>
      <c r="E21" s="326"/>
      <c r="F21" s="326"/>
      <c r="J21" s="328"/>
    </row>
    <row r="22" spans="1:17" ht="18.95" customHeight="1" x14ac:dyDescent="0.2">
      <c r="A22" s="329">
        <v>600000</v>
      </c>
      <c r="B22" s="330" t="s">
        <v>250</v>
      </c>
      <c r="C22" s="315">
        <f t="shared" si="0"/>
        <v>404330</v>
      </c>
      <c r="D22" s="316">
        <f>D23</f>
        <v>404330</v>
      </c>
      <c r="E22" s="316">
        <f>E15</f>
        <v>0</v>
      </c>
      <c r="F22" s="316">
        <f>F23</f>
        <v>0</v>
      </c>
      <c r="I22" s="309"/>
      <c r="J22" s="309"/>
    </row>
    <row r="23" spans="1:17" ht="18.95" customHeight="1" x14ac:dyDescent="0.2">
      <c r="A23" s="331">
        <v>602000</v>
      </c>
      <c r="B23" s="332" t="s">
        <v>251</v>
      </c>
      <c r="C23" s="319">
        <f t="shared" si="0"/>
        <v>404330</v>
      </c>
      <c r="D23" s="320">
        <f>D24-D25+D26</f>
        <v>404330</v>
      </c>
      <c r="E23" s="320">
        <f>E16</f>
        <v>0</v>
      </c>
      <c r="F23" s="320">
        <f>E23</f>
        <v>0</v>
      </c>
      <c r="I23" s="309"/>
    </row>
    <row r="24" spans="1:17" ht="18.95" customHeight="1" x14ac:dyDescent="0.2">
      <c r="A24" s="333">
        <v>602100</v>
      </c>
      <c r="B24" s="334" t="s">
        <v>245</v>
      </c>
      <c r="C24" s="319">
        <f t="shared" si="0"/>
        <v>519170.26</v>
      </c>
      <c r="D24" s="323">
        <f>D17</f>
        <v>519170.26</v>
      </c>
      <c r="E24" s="323">
        <f>E17</f>
        <v>0</v>
      </c>
      <c r="F24" s="323">
        <f>F17</f>
        <v>0</v>
      </c>
      <c r="J24" s="309"/>
    </row>
    <row r="25" spans="1:17" ht="18.95" customHeight="1" x14ac:dyDescent="0.2">
      <c r="A25" s="333">
        <v>602200</v>
      </c>
      <c r="B25" s="334" t="s">
        <v>246</v>
      </c>
      <c r="C25" s="319">
        <f t="shared" si="0"/>
        <v>114840.26000000001</v>
      </c>
      <c r="D25" s="323">
        <f>D18</f>
        <v>114840.26000000001</v>
      </c>
      <c r="E25" s="323">
        <f>E18</f>
        <v>0</v>
      </c>
      <c r="F25" s="323">
        <f>F18</f>
        <v>0</v>
      </c>
      <c r="I25" s="309"/>
      <c r="J25" s="309"/>
    </row>
    <row r="26" spans="1:17" ht="32.25" hidden="1" customHeight="1" x14ac:dyDescent="0.2">
      <c r="A26" s="333">
        <v>602400</v>
      </c>
      <c r="B26" s="334" t="s">
        <v>247</v>
      </c>
      <c r="C26" s="324">
        <f t="shared" si="0"/>
        <v>0</v>
      </c>
      <c r="D26" s="323">
        <f>D19</f>
        <v>0</v>
      </c>
      <c r="E26" s="323">
        <f>+E19</f>
        <v>0</v>
      </c>
      <c r="F26" s="323">
        <f>F19</f>
        <v>0</v>
      </c>
    </row>
    <row r="27" spans="1:17" s="327" customFormat="1" ht="21" customHeight="1" x14ac:dyDescent="0.2">
      <c r="A27" s="313"/>
      <c r="B27" s="312" t="s">
        <v>248</v>
      </c>
      <c r="C27" s="315">
        <f>D27+E27</f>
        <v>404330</v>
      </c>
      <c r="D27" s="326">
        <f>D22</f>
        <v>404330</v>
      </c>
      <c r="E27" s="326">
        <f>E22</f>
        <v>0</v>
      </c>
      <c r="F27" s="326">
        <f>F22</f>
        <v>0</v>
      </c>
      <c r="J27" s="328"/>
    </row>
    <row r="28" spans="1:17" s="338" customFormat="1" ht="16.5" customHeight="1" x14ac:dyDescent="0.3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6"/>
      <c r="Q28" s="337"/>
    </row>
    <row r="29" spans="1:17" s="338" customFormat="1" ht="6.75" customHeight="1" x14ac:dyDescent="0.3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6"/>
      <c r="Q29" s="337"/>
    </row>
    <row r="30" spans="1:17" s="340" customFormat="1" ht="27" customHeight="1" x14ac:dyDescent="0.2">
      <c r="A30" s="339" t="s">
        <v>49</v>
      </c>
      <c r="B30" s="339"/>
      <c r="C30" s="339"/>
      <c r="E30" s="340" t="s">
        <v>50</v>
      </c>
      <c r="G30" s="341"/>
      <c r="H30" s="339"/>
      <c r="I30" s="339"/>
    </row>
    <row r="31" spans="1:17" s="62" customFormat="1" ht="2.25" customHeight="1" x14ac:dyDescent="0.2">
      <c r="A31" s="444"/>
      <c r="B31" s="444"/>
      <c r="C31" s="444"/>
      <c r="D31" s="445"/>
      <c r="E31" s="446"/>
      <c r="F31" s="446"/>
    </row>
    <row r="32" spans="1:17" s="447" customFormat="1" ht="1.5" customHeight="1" x14ac:dyDescent="0.2"/>
    <row r="33" spans="1:6" s="449" customFormat="1" ht="20.25" x14ac:dyDescent="0.2">
      <c r="A33" s="448"/>
      <c r="B33" s="448"/>
      <c r="C33" s="448"/>
    </row>
    <row r="34" spans="1:6" s="449" customFormat="1" ht="20.25" x14ac:dyDescent="0.2">
      <c r="A34" s="448"/>
      <c r="B34" s="448"/>
      <c r="C34" s="448"/>
      <c r="D34" s="450"/>
      <c r="E34" s="448"/>
      <c r="F34" s="448"/>
    </row>
    <row r="35" spans="1:6" s="451" customFormat="1" ht="20.25" x14ac:dyDescent="0.2">
      <c r="A35" s="448"/>
      <c r="D35" s="452"/>
      <c r="E35" s="452"/>
      <c r="F35" s="452"/>
    </row>
    <row r="36" spans="1:6" s="453" customFormat="1" x14ac:dyDescent="0.2"/>
    <row r="37" spans="1:6" s="453" customFormat="1" x14ac:dyDescent="0.2"/>
  </sheetData>
  <sheetProtection selectLockedCells="1" selectUnlockedCells="1"/>
  <mergeCells count="11">
    <mergeCell ref="A9:F9"/>
    <mergeCell ref="D4:F4"/>
    <mergeCell ref="A6:F6"/>
    <mergeCell ref="A7:B7"/>
    <mergeCell ref="A8:B8"/>
    <mergeCell ref="D35:F35"/>
    <mergeCell ref="A11:A12"/>
    <mergeCell ref="B11:B12"/>
    <mergeCell ref="C11:C12"/>
    <mergeCell ref="D11:D12"/>
    <mergeCell ref="E11:F11"/>
  </mergeCells>
  <pageMargins left="0.59" right="0.26" top="1.1000000000000001" bottom="0.2" header="0" footer="0"/>
  <pageSetup paperSize="9" scale="85" firstPageNumber="0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6764-89A9-4178-B3C8-020CF66DC96A}">
  <dimension ref="A1:R63"/>
  <sheetViews>
    <sheetView zoomScale="160" zoomScaleNormal="160" workbookViewId="0">
      <selection activeCell="K1" sqref="K1:P1"/>
    </sheetView>
  </sheetViews>
  <sheetFormatPr defaultColWidth="9.33203125" defaultRowHeight="12.75" x14ac:dyDescent="0.2"/>
  <cols>
    <col min="1" max="1" width="7" style="22" customWidth="1"/>
    <col min="2" max="2" width="6.5" style="22" customWidth="1"/>
    <col min="3" max="3" width="7" style="22" customWidth="1"/>
    <col min="4" max="4" width="36.33203125" style="22" customWidth="1"/>
    <col min="5" max="5" width="9.6640625" style="22" customWidth="1"/>
    <col min="6" max="6" width="8.5" style="22" customWidth="1"/>
    <col min="7" max="7" width="8.33203125" style="22" customWidth="1"/>
    <col min="8" max="8" width="8.1640625" style="22" customWidth="1"/>
    <col min="9" max="9" width="8.33203125" style="22" customWidth="1"/>
    <col min="10" max="10" width="8" style="22" customWidth="1"/>
    <col min="11" max="11" width="8.6640625" style="22" customWidth="1"/>
    <col min="12" max="12" width="7.5" style="22" customWidth="1"/>
    <col min="13" max="13" width="6.33203125" style="22" customWidth="1"/>
    <col min="14" max="14" width="7" style="22" customWidth="1"/>
    <col min="15" max="15" width="8.83203125" style="22" customWidth="1"/>
    <col min="16" max="16" width="9" style="22" customWidth="1"/>
    <col min="17" max="17" width="13.6640625" style="22" bestFit="1" customWidth="1"/>
    <col min="18" max="18" width="20.83203125" style="22" bestFit="1" customWidth="1"/>
    <col min="19" max="16384" width="9.33203125" style="22"/>
  </cols>
  <sheetData>
    <row r="1" spans="1:17" ht="17.25" customHeight="1" x14ac:dyDescent="0.25">
      <c r="B1" s="67"/>
      <c r="C1" s="67"/>
      <c r="D1" s="67"/>
      <c r="E1" s="67"/>
      <c r="F1" s="67"/>
      <c r="G1" s="67"/>
      <c r="H1" s="67"/>
      <c r="I1" s="67"/>
      <c r="J1" s="67"/>
      <c r="K1" s="392" t="s">
        <v>254</v>
      </c>
      <c r="L1" s="392"/>
      <c r="M1" s="392"/>
      <c r="N1" s="392"/>
      <c r="O1" s="392"/>
      <c r="P1" s="392"/>
    </row>
    <row r="2" spans="1:17" ht="15.75" customHeight="1" x14ac:dyDescent="0.25">
      <c r="B2" s="67"/>
      <c r="C2" s="67"/>
      <c r="D2" s="67"/>
      <c r="E2" s="67"/>
      <c r="F2" s="67"/>
      <c r="G2" s="67"/>
      <c r="H2" s="67"/>
      <c r="I2" s="67"/>
      <c r="J2" s="67"/>
      <c r="K2" s="392" t="s">
        <v>58</v>
      </c>
      <c r="L2" s="392"/>
      <c r="M2" s="392"/>
      <c r="N2" s="392"/>
      <c r="O2" s="392"/>
      <c r="P2" s="392"/>
    </row>
    <row r="3" spans="1:17" ht="16.5" customHeight="1" x14ac:dyDescent="0.25">
      <c r="B3" s="67"/>
      <c r="C3" s="67"/>
      <c r="D3" s="67"/>
      <c r="E3" s="67"/>
      <c r="F3" s="67"/>
      <c r="G3" s="67"/>
      <c r="H3" s="67"/>
      <c r="I3" s="67"/>
      <c r="J3" s="67"/>
      <c r="K3" s="392" t="s">
        <v>128</v>
      </c>
      <c r="L3" s="392"/>
      <c r="M3" s="392"/>
      <c r="N3" s="392"/>
      <c r="O3" s="392"/>
      <c r="P3" s="392"/>
    </row>
    <row r="4" spans="1:17" ht="17.25" customHeight="1" x14ac:dyDescent="0.2">
      <c r="B4" s="67"/>
      <c r="C4" s="67"/>
      <c r="D4" s="67"/>
      <c r="E4" s="67"/>
      <c r="F4" s="67"/>
      <c r="G4" s="67"/>
      <c r="H4" s="67"/>
      <c r="I4" s="67"/>
      <c r="J4" s="67"/>
    </row>
    <row r="5" spans="1:17" ht="11.25" customHeight="1" x14ac:dyDescent="0.2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22" t="s">
        <v>26</v>
      </c>
      <c r="N5" s="68"/>
      <c r="O5" s="68"/>
      <c r="P5" s="68"/>
    </row>
    <row r="6" spans="1:17" ht="21.75" customHeight="1" x14ac:dyDescent="0.3">
      <c r="A6" s="393" t="s">
        <v>59</v>
      </c>
      <c r="B6" s="393"/>
      <c r="C6" s="393"/>
      <c r="D6" s="393"/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  <c r="P6" s="393"/>
    </row>
    <row r="7" spans="1:17" ht="14.25" customHeight="1" x14ac:dyDescent="0.2">
      <c r="A7" s="394" t="s">
        <v>35</v>
      </c>
      <c r="B7" s="39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17" ht="8.25" customHeight="1" x14ac:dyDescent="0.2">
      <c r="A8" s="391" t="s">
        <v>60</v>
      </c>
      <c r="B8" s="391"/>
      <c r="C8" s="391"/>
      <c r="D8" s="391"/>
      <c r="E8" s="391"/>
      <c r="F8" s="391"/>
      <c r="G8" s="391"/>
      <c r="H8" s="391"/>
      <c r="I8" s="391"/>
      <c r="J8" s="391"/>
      <c r="K8" s="391"/>
      <c r="L8" s="391"/>
      <c r="M8" s="391"/>
      <c r="N8" s="391"/>
      <c r="O8" s="391"/>
    </row>
    <row r="9" spans="1:17" ht="12.75" customHeight="1" x14ac:dyDescent="0.2">
      <c r="A9" s="377" t="s">
        <v>54</v>
      </c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</row>
    <row r="10" spans="1:17" ht="8.25" customHeight="1" x14ac:dyDescent="0.2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0" t="s">
        <v>27</v>
      </c>
    </row>
    <row r="11" spans="1:17" s="73" customFormat="1" ht="16.5" customHeight="1" x14ac:dyDescent="0.2">
      <c r="A11" s="390" t="s">
        <v>61</v>
      </c>
      <c r="B11" s="390" t="s">
        <v>62</v>
      </c>
      <c r="C11" s="390" t="s">
        <v>63</v>
      </c>
      <c r="D11" s="381" t="s">
        <v>64</v>
      </c>
      <c r="E11" s="389" t="s">
        <v>65</v>
      </c>
      <c r="F11" s="389"/>
      <c r="G11" s="389"/>
      <c r="H11" s="389"/>
      <c r="I11" s="389"/>
      <c r="J11" s="389" t="s">
        <v>66</v>
      </c>
      <c r="K11" s="389"/>
      <c r="L11" s="389"/>
      <c r="M11" s="389"/>
      <c r="N11" s="389"/>
      <c r="O11" s="389"/>
      <c r="P11" s="389" t="s">
        <v>67</v>
      </c>
    </row>
    <row r="12" spans="1:17" s="73" customFormat="1" ht="6.75" customHeight="1" x14ac:dyDescent="0.2">
      <c r="A12" s="390"/>
      <c r="B12" s="390"/>
      <c r="C12" s="390"/>
      <c r="D12" s="378"/>
      <c r="E12" s="381" t="s">
        <v>68</v>
      </c>
      <c r="F12" s="378" t="s">
        <v>69</v>
      </c>
      <c r="G12" s="379" t="s">
        <v>70</v>
      </c>
      <c r="H12" s="379"/>
      <c r="I12" s="380" t="s">
        <v>71</v>
      </c>
      <c r="J12" s="381" t="s">
        <v>68</v>
      </c>
      <c r="K12" s="381" t="s">
        <v>72</v>
      </c>
      <c r="L12" s="378" t="s">
        <v>69</v>
      </c>
      <c r="M12" s="379" t="s">
        <v>70</v>
      </c>
      <c r="N12" s="379"/>
      <c r="O12" s="378" t="s">
        <v>73</v>
      </c>
      <c r="P12" s="389"/>
    </row>
    <row r="13" spans="1:17" s="73" customFormat="1" ht="45" customHeight="1" x14ac:dyDescent="0.2">
      <c r="A13" s="390"/>
      <c r="B13" s="390"/>
      <c r="C13" s="390"/>
      <c r="D13" s="378"/>
      <c r="E13" s="381"/>
      <c r="F13" s="378"/>
      <c r="G13" s="72" t="s">
        <v>74</v>
      </c>
      <c r="H13" s="72" t="s">
        <v>75</v>
      </c>
      <c r="I13" s="380"/>
      <c r="J13" s="381"/>
      <c r="K13" s="381"/>
      <c r="L13" s="378"/>
      <c r="M13" s="72" t="s">
        <v>74</v>
      </c>
      <c r="N13" s="75" t="s">
        <v>75</v>
      </c>
      <c r="O13" s="378"/>
      <c r="P13" s="389"/>
    </row>
    <row r="14" spans="1:17" s="78" customFormat="1" ht="13.5" customHeight="1" x14ac:dyDescent="0.2">
      <c r="A14" s="76">
        <v>1</v>
      </c>
      <c r="B14" s="76">
        <v>2</v>
      </c>
      <c r="C14" s="76">
        <v>3</v>
      </c>
      <c r="D14" s="76">
        <v>4</v>
      </c>
      <c r="E14" s="77">
        <v>5</v>
      </c>
      <c r="F14" s="76">
        <v>6</v>
      </c>
      <c r="G14" s="76">
        <v>7</v>
      </c>
      <c r="H14" s="76">
        <v>8</v>
      </c>
      <c r="I14" s="76">
        <v>9</v>
      </c>
      <c r="J14" s="77">
        <v>10</v>
      </c>
      <c r="K14" s="76">
        <v>11</v>
      </c>
      <c r="L14" s="76">
        <v>12</v>
      </c>
      <c r="M14" s="76">
        <v>13</v>
      </c>
      <c r="N14" s="76">
        <v>14</v>
      </c>
      <c r="O14" s="76">
        <v>15</v>
      </c>
      <c r="P14" s="77">
        <v>16</v>
      </c>
    </row>
    <row r="15" spans="1:17" ht="25.5" customHeight="1" x14ac:dyDescent="0.2">
      <c r="A15" s="79">
        <v>200000</v>
      </c>
      <c r="B15" s="80"/>
      <c r="C15" s="80"/>
      <c r="D15" s="81" t="s">
        <v>76</v>
      </c>
      <c r="E15" s="82">
        <f t="shared" ref="E15:E22" si="0">F15+I15</f>
        <v>96152560</v>
      </c>
      <c r="F15" s="82">
        <f>F16</f>
        <v>90154059</v>
      </c>
      <c r="G15" s="82">
        <f>G16</f>
        <v>63024766</v>
      </c>
      <c r="H15" s="82">
        <f>H16</f>
        <v>4428819</v>
      </c>
      <c r="I15" s="82">
        <f>I16</f>
        <v>5998501</v>
      </c>
      <c r="J15" s="82">
        <f t="shared" ref="J15" si="1">K15+L15</f>
        <v>15300547</v>
      </c>
      <c r="K15" s="82">
        <f>K16</f>
        <v>15300000</v>
      </c>
      <c r="L15" s="82">
        <f>L16</f>
        <v>547</v>
      </c>
      <c r="M15" s="82">
        <f>M16</f>
        <v>0</v>
      </c>
      <c r="N15" s="82">
        <f>N16</f>
        <v>0</v>
      </c>
      <c r="O15" s="82">
        <f>O16</f>
        <v>15300000</v>
      </c>
      <c r="P15" s="82">
        <f t="shared" ref="P15:P22" si="2">E15+J15</f>
        <v>111453107</v>
      </c>
    </row>
    <row r="16" spans="1:17" ht="26.25" customHeight="1" x14ac:dyDescent="0.2">
      <c r="A16" s="79">
        <v>210000</v>
      </c>
      <c r="B16" s="80"/>
      <c r="C16" s="80"/>
      <c r="D16" s="81" t="s">
        <v>76</v>
      </c>
      <c r="E16" s="82">
        <f>F16+I16</f>
        <v>96152560</v>
      </c>
      <c r="F16" s="82">
        <f>F17+F18+F19+F21+F22+F23+F24+F25+F32+F20</f>
        <v>90154059</v>
      </c>
      <c r="G16" s="82">
        <f t="shared" ref="G16:I16" si="3">G17+G18+G19+G21+G22+G23+G24+G25+G32+G20</f>
        <v>63024766</v>
      </c>
      <c r="H16" s="82">
        <f t="shared" si="3"/>
        <v>4428819</v>
      </c>
      <c r="I16" s="82">
        <f t="shared" si="3"/>
        <v>5998501</v>
      </c>
      <c r="J16" s="82">
        <f>K16+L16</f>
        <v>15300547</v>
      </c>
      <c r="K16" s="82">
        <f>K17+K18+K19+K21+K22+K23+K24+K25+K32+K20</f>
        <v>15300000</v>
      </c>
      <c r="L16" s="82">
        <f t="shared" ref="L16:O16" si="4">L17+L18+L19+L21+L22+L23+L24+L25+L32+L20</f>
        <v>547</v>
      </c>
      <c r="M16" s="82">
        <f t="shared" si="4"/>
        <v>0</v>
      </c>
      <c r="N16" s="82">
        <f t="shared" si="4"/>
        <v>0</v>
      </c>
      <c r="O16" s="82">
        <f t="shared" si="4"/>
        <v>15300000</v>
      </c>
      <c r="P16" s="82">
        <f>E16+J16</f>
        <v>111453107</v>
      </c>
      <c r="Q16" s="83"/>
    </row>
    <row r="17" spans="1:17" ht="36.75" customHeight="1" x14ac:dyDescent="0.2">
      <c r="A17" s="84">
        <v>210160</v>
      </c>
      <c r="B17" s="85">
        <v>160</v>
      </c>
      <c r="C17" s="85">
        <v>111</v>
      </c>
      <c r="D17" s="86" t="s">
        <v>77</v>
      </c>
      <c r="E17" s="87">
        <f>F17+I17</f>
        <v>89151454</v>
      </c>
      <c r="F17" s="88">
        <f>85587505+28560+606700+873600-36881-23800+266000+61570-73950+505763+750950</f>
        <v>88546017</v>
      </c>
      <c r="G17" s="87">
        <v>63024766</v>
      </c>
      <c r="H17" s="87">
        <f>4428819+404330-404330</f>
        <v>4428819</v>
      </c>
      <c r="I17" s="89">
        <f>147300+264100+77000-128200+73950+171287</f>
        <v>605437</v>
      </c>
      <c r="J17" s="87">
        <f>K17+L17</f>
        <v>547</v>
      </c>
      <c r="K17" s="87">
        <f>O17</f>
        <v>0</v>
      </c>
      <c r="L17" s="87">
        <v>547</v>
      </c>
      <c r="M17" s="74"/>
      <c r="N17" s="74"/>
      <c r="O17" s="87"/>
      <c r="P17" s="87">
        <f t="shared" si="2"/>
        <v>89152001</v>
      </c>
      <c r="Q17" s="83"/>
    </row>
    <row r="18" spans="1:17" ht="16.5" customHeight="1" x14ac:dyDescent="0.2">
      <c r="A18" s="84">
        <v>210180</v>
      </c>
      <c r="B18" s="85">
        <v>180</v>
      </c>
      <c r="C18" s="85">
        <v>133</v>
      </c>
      <c r="D18" s="86" t="s">
        <v>78</v>
      </c>
      <c r="E18" s="87">
        <f t="shared" si="0"/>
        <v>339015</v>
      </c>
      <c r="F18" s="88">
        <f>241095+97920</f>
        <v>339015</v>
      </c>
      <c r="G18" s="87"/>
      <c r="H18" s="87"/>
      <c r="I18" s="89"/>
      <c r="J18" s="87">
        <f>K18+L18</f>
        <v>0</v>
      </c>
      <c r="K18" s="87">
        <f>O18</f>
        <v>0</v>
      </c>
      <c r="L18" s="87"/>
      <c r="M18" s="74"/>
      <c r="N18" s="74"/>
      <c r="O18" s="87"/>
      <c r="P18" s="87">
        <f t="shared" si="2"/>
        <v>339015</v>
      </c>
      <c r="Q18" s="83"/>
    </row>
    <row r="19" spans="1:17" ht="24" customHeight="1" x14ac:dyDescent="0.2">
      <c r="A19" s="84">
        <v>213112</v>
      </c>
      <c r="B19" s="76">
        <v>3112</v>
      </c>
      <c r="C19" s="76">
        <v>1040</v>
      </c>
      <c r="D19" s="86" t="s">
        <v>79</v>
      </c>
      <c r="E19" s="87">
        <f t="shared" si="0"/>
        <v>82040</v>
      </c>
      <c r="F19" s="87">
        <f>42000+20000+20040</f>
        <v>82040</v>
      </c>
      <c r="G19" s="89"/>
      <c r="H19" s="89"/>
      <c r="I19" s="89"/>
      <c r="J19" s="89">
        <f t="shared" ref="J19:J20" si="5">K19+L19</f>
        <v>0</v>
      </c>
      <c r="K19" s="87">
        <f>O19</f>
        <v>0</v>
      </c>
      <c r="L19" s="74"/>
      <c r="M19" s="74"/>
      <c r="N19" s="74"/>
      <c r="O19" s="74"/>
      <c r="P19" s="87">
        <f t="shared" si="2"/>
        <v>82040</v>
      </c>
    </row>
    <row r="20" spans="1:17" ht="35.25" customHeight="1" x14ac:dyDescent="0.2">
      <c r="A20" s="84">
        <v>213131</v>
      </c>
      <c r="B20" s="76">
        <v>3131</v>
      </c>
      <c r="C20" s="76">
        <v>1040</v>
      </c>
      <c r="D20" s="86" t="s">
        <v>80</v>
      </c>
      <c r="E20" s="87">
        <f t="shared" si="0"/>
        <v>99960</v>
      </c>
      <c r="F20" s="87">
        <v>99960</v>
      </c>
      <c r="G20" s="89"/>
      <c r="H20" s="89"/>
      <c r="I20" s="89"/>
      <c r="J20" s="89">
        <f t="shared" si="5"/>
        <v>0</v>
      </c>
      <c r="K20" s="87">
        <f>O20</f>
        <v>0</v>
      </c>
      <c r="L20" s="74"/>
      <c r="M20" s="74"/>
      <c r="N20" s="74"/>
      <c r="O20" s="74"/>
      <c r="P20" s="87">
        <f t="shared" si="2"/>
        <v>99960</v>
      </c>
    </row>
    <row r="21" spans="1:17" ht="24.75" customHeight="1" x14ac:dyDescent="0.2">
      <c r="A21" s="90">
        <v>213242</v>
      </c>
      <c r="B21" s="91">
        <v>3242</v>
      </c>
      <c r="C21" s="91">
        <v>1090</v>
      </c>
      <c r="D21" s="86" t="s">
        <v>81</v>
      </c>
      <c r="E21" s="87">
        <f t="shared" si="0"/>
        <v>46680</v>
      </c>
      <c r="F21" s="87">
        <f>144600-97920</f>
        <v>46680</v>
      </c>
      <c r="G21" s="89"/>
      <c r="H21" s="89"/>
      <c r="I21" s="89"/>
      <c r="J21" s="89">
        <f>K21+L21</f>
        <v>0</v>
      </c>
      <c r="K21" s="87">
        <f t="shared" ref="K21:K24" si="6">O21</f>
        <v>0</v>
      </c>
      <c r="L21" s="74"/>
      <c r="M21" s="74"/>
      <c r="N21" s="74"/>
      <c r="O21" s="74"/>
      <c r="P21" s="87">
        <f t="shared" si="2"/>
        <v>46680</v>
      </c>
    </row>
    <row r="22" spans="1:17" s="73" customFormat="1" ht="18" customHeight="1" x14ac:dyDescent="0.2">
      <c r="A22" s="84">
        <v>214082</v>
      </c>
      <c r="B22" s="76">
        <v>4082</v>
      </c>
      <c r="C22" s="85">
        <v>829</v>
      </c>
      <c r="D22" s="86" t="s">
        <v>82</v>
      </c>
      <c r="E22" s="87">
        <f t="shared" si="0"/>
        <v>59000</v>
      </c>
      <c r="F22" s="87">
        <v>59000</v>
      </c>
      <c r="G22" s="89"/>
      <c r="H22" s="89"/>
      <c r="I22" s="89"/>
      <c r="J22" s="89">
        <f t="shared" ref="J22" si="7">K22+L22</f>
        <v>0</v>
      </c>
      <c r="K22" s="87">
        <f t="shared" si="6"/>
        <v>0</v>
      </c>
      <c r="L22" s="74"/>
      <c r="M22" s="74"/>
      <c r="N22" s="74"/>
      <c r="O22" s="74"/>
      <c r="P22" s="87">
        <f t="shared" si="2"/>
        <v>59000</v>
      </c>
    </row>
    <row r="23" spans="1:17" s="93" customFormat="1" ht="33.75" customHeight="1" x14ac:dyDescent="0.2">
      <c r="A23" s="84">
        <v>215061</v>
      </c>
      <c r="B23" s="76">
        <v>5061</v>
      </c>
      <c r="C23" s="85">
        <v>810</v>
      </c>
      <c r="D23" s="86" t="s">
        <v>83</v>
      </c>
      <c r="E23" s="87">
        <f>F23+I23</f>
        <v>62100</v>
      </c>
      <c r="F23" s="87">
        <v>62100</v>
      </c>
      <c r="G23" s="89"/>
      <c r="H23" s="89"/>
      <c r="I23" s="89"/>
      <c r="J23" s="92">
        <f>K23+L23</f>
        <v>0</v>
      </c>
      <c r="K23" s="87">
        <f t="shared" si="6"/>
        <v>0</v>
      </c>
      <c r="L23" s="74"/>
      <c r="M23" s="74"/>
      <c r="N23" s="74"/>
      <c r="O23" s="74"/>
      <c r="P23" s="87">
        <f>E23+J23</f>
        <v>62100</v>
      </c>
    </row>
    <row r="24" spans="1:17" s="94" customFormat="1" ht="17.25" customHeight="1" x14ac:dyDescent="0.2">
      <c r="A24" s="84">
        <v>216030</v>
      </c>
      <c r="B24" s="76">
        <v>6030</v>
      </c>
      <c r="C24" s="85">
        <v>620</v>
      </c>
      <c r="D24" s="86" t="s">
        <v>84</v>
      </c>
      <c r="E24" s="87">
        <f>F24+I24</f>
        <v>5143360</v>
      </c>
      <c r="F24" s="87">
        <f>52000+98000</f>
        <v>150000</v>
      </c>
      <c r="G24" s="89"/>
      <c r="H24" s="89"/>
      <c r="I24" s="89">
        <v>4993360</v>
      </c>
      <c r="J24" s="92">
        <f>K24+L24</f>
        <v>0</v>
      </c>
      <c r="K24" s="87">
        <f t="shared" si="6"/>
        <v>0</v>
      </c>
      <c r="L24" s="74"/>
      <c r="M24" s="74"/>
      <c r="N24" s="74"/>
      <c r="O24" s="74"/>
      <c r="P24" s="87">
        <f>E24+J24</f>
        <v>5143360</v>
      </c>
    </row>
    <row r="25" spans="1:17" ht="15.75" customHeight="1" x14ac:dyDescent="0.2">
      <c r="A25" s="84">
        <v>217520</v>
      </c>
      <c r="B25" s="85">
        <v>7520</v>
      </c>
      <c r="C25" s="85">
        <v>460</v>
      </c>
      <c r="D25" s="86" t="s">
        <v>85</v>
      </c>
      <c r="E25" s="95">
        <f>F25+I25</f>
        <v>1168951</v>
      </c>
      <c r="F25" s="87">
        <f>1282300-356264-68789-154630+66630</f>
        <v>769247</v>
      </c>
      <c r="G25" s="87"/>
      <c r="H25" s="87"/>
      <c r="I25" s="87">
        <f>327704+72000</f>
        <v>399704</v>
      </c>
      <c r="J25" s="95">
        <f>K25+L25</f>
        <v>0</v>
      </c>
      <c r="K25" s="87">
        <f>O25</f>
        <v>0</v>
      </c>
      <c r="L25" s="87"/>
      <c r="M25" s="87"/>
      <c r="N25" s="87"/>
      <c r="O25" s="87"/>
      <c r="P25" s="95">
        <f>E25+J25</f>
        <v>1168951</v>
      </c>
    </row>
    <row r="26" spans="1:17" ht="2.25" customHeight="1" x14ac:dyDescent="0.2">
      <c r="A26" s="96"/>
      <c r="B26" s="97"/>
      <c r="C26" s="97"/>
      <c r="D26" s="98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</row>
    <row r="27" spans="1:17" ht="21" customHeight="1" x14ac:dyDescent="0.2">
      <c r="A27" s="382" t="s">
        <v>102</v>
      </c>
      <c r="B27" s="382"/>
      <c r="C27" s="382"/>
      <c r="D27" s="382"/>
      <c r="E27" s="382"/>
      <c r="F27" s="382"/>
      <c r="G27" s="382"/>
      <c r="H27" s="382"/>
      <c r="I27" s="382"/>
      <c r="J27" s="382"/>
      <c r="K27" s="382"/>
      <c r="L27" s="382"/>
      <c r="M27" s="382"/>
      <c r="N27" s="382"/>
      <c r="O27" s="382"/>
      <c r="P27" s="382"/>
    </row>
    <row r="28" spans="1:17" ht="20.25" customHeight="1" x14ac:dyDescent="0.2">
      <c r="A28" s="383" t="s">
        <v>86</v>
      </c>
      <c r="B28" s="383" t="s">
        <v>87</v>
      </c>
      <c r="C28" s="383" t="s">
        <v>88</v>
      </c>
      <c r="D28" s="386" t="s">
        <v>89</v>
      </c>
      <c r="E28" s="389" t="s">
        <v>65</v>
      </c>
      <c r="F28" s="389"/>
      <c r="G28" s="389"/>
      <c r="H28" s="389"/>
      <c r="I28" s="389"/>
      <c r="J28" s="389" t="s">
        <v>66</v>
      </c>
      <c r="K28" s="389"/>
      <c r="L28" s="389"/>
      <c r="M28" s="389"/>
      <c r="N28" s="389"/>
      <c r="O28" s="389"/>
      <c r="P28" s="389" t="s">
        <v>67</v>
      </c>
    </row>
    <row r="29" spans="1:17" ht="8.1" customHeight="1" x14ac:dyDescent="0.2">
      <c r="A29" s="384"/>
      <c r="B29" s="384"/>
      <c r="C29" s="384"/>
      <c r="D29" s="387"/>
      <c r="E29" s="381" t="s">
        <v>68</v>
      </c>
      <c r="F29" s="378" t="s">
        <v>69</v>
      </c>
      <c r="G29" s="379" t="s">
        <v>70</v>
      </c>
      <c r="H29" s="379"/>
      <c r="I29" s="380" t="s">
        <v>71</v>
      </c>
      <c r="J29" s="381" t="s">
        <v>68</v>
      </c>
      <c r="K29" s="381" t="s">
        <v>72</v>
      </c>
      <c r="L29" s="378" t="s">
        <v>69</v>
      </c>
      <c r="M29" s="379" t="s">
        <v>70</v>
      </c>
      <c r="N29" s="379"/>
      <c r="O29" s="378" t="s">
        <v>73</v>
      </c>
      <c r="P29" s="389"/>
    </row>
    <row r="30" spans="1:17" ht="31.5" customHeight="1" x14ac:dyDescent="0.2">
      <c r="A30" s="385"/>
      <c r="B30" s="385"/>
      <c r="C30" s="385"/>
      <c r="D30" s="388"/>
      <c r="E30" s="381"/>
      <c r="F30" s="378"/>
      <c r="G30" s="72" t="s">
        <v>74</v>
      </c>
      <c r="H30" s="72" t="s">
        <v>75</v>
      </c>
      <c r="I30" s="380"/>
      <c r="J30" s="381"/>
      <c r="K30" s="381"/>
      <c r="L30" s="378"/>
      <c r="M30" s="72" t="s">
        <v>74</v>
      </c>
      <c r="N30" s="75" t="s">
        <v>75</v>
      </c>
      <c r="O30" s="378"/>
      <c r="P30" s="389"/>
    </row>
    <row r="31" spans="1:17" s="78" customFormat="1" ht="13.5" customHeight="1" x14ac:dyDescent="0.2">
      <c r="A31" s="76">
        <v>1</v>
      </c>
      <c r="B31" s="76">
        <v>2</v>
      </c>
      <c r="C31" s="76">
        <v>3</v>
      </c>
      <c r="D31" s="76">
        <v>4</v>
      </c>
      <c r="E31" s="77">
        <v>5</v>
      </c>
      <c r="F31" s="76">
        <v>6</v>
      </c>
      <c r="G31" s="76">
        <v>7</v>
      </c>
      <c r="H31" s="76">
        <v>8</v>
      </c>
      <c r="I31" s="76">
        <v>9</v>
      </c>
      <c r="J31" s="77">
        <v>10</v>
      </c>
      <c r="K31" s="76">
        <v>11</v>
      </c>
      <c r="L31" s="76">
        <v>12</v>
      </c>
      <c r="M31" s="76">
        <v>13</v>
      </c>
      <c r="N31" s="76">
        <v>14</v>
      </c>
      <c r="O31" s="76">
        <v>15</v>
      </c>
      <c r="P31" s="77">
        <v>16</v>
      </c>
    </row>
    <row r="32" spans="1:17" ht="45.75" customHeight="1" x14ac:dyDescent="0.2">
      <c r="A32" s="100">
        <v>217330</v>
      </c>
      <c r="B32" s="101">
        <v>7330</v>
      </c>
      <c r="C32" s="102">
        <v>490</v>
      </c>
      <c r="D32" s="103" t="s">
        <v>90</v>
      </c>
      <c r="E32" s="95">
        <f>F32+I32</f>
        <v>0</v>
      </c>
      <c r="F32" s="87"/>
      <c r="G32" s="87"/>
      <c r="H32" s="87"/>
      <c r="I32" s="87"/>
      <c r="J32" s="95">
        <f>K32+L32</f>
        <v>15300000</v>
      </c>
      <c r="K32" s="87">
        <f>O32</f>
        <v>15300000</v>
      </c>
      <c r="L32" s="87"/>
      <c r="M32" s="87"/>
      <c r="N32" s="87"/>
      <c r="O32" s="87">
        <v>15300000</v>
      </c>
      <c r="P32" s="95">
        <f>E32+J32</f>
        <v>15300000</v>
      </c>
    </row>
    <row r="33" spans="1:17" ht="35.25" customHeight="1" x14ac:dyDescent="0.2">
      <c r="A33" s="79">
        <v>800000</v>
      </c>
      <c r="B33" s="104"/>
      <c r="C33" s="104"/>
      <c r="D33" s="81" t="s">
        <v>91</v>
      </c>
      <c r="E33" s="82">
        <f t="shared" ref="E33:O33" si="8">E34</f>
        <v>55364650.359999999</v>
      </c>
      <c r="F33" s="82">
        <f t="shared" si="8"/>
        <v>44840600</v>
      </c>
      <c r="G33" s="82">
        <f t="shared" si="8"/>
        <v>33284958</v>
      </c>
      <c r="H33" s="82">
        <f t="shared" si="8"/>
        <v>1401565</v>
      </c>
      <c r="I33" s="82">
        <f t="shared" si="8"/>
        <v>10524050.359999999</v>
      </c>
      <c r="J33" s="82">
        <f t="shared" si="8"/>
        <v>1050000</v>
      </c>
      <c r="K33" s="82">
        <f t="shared" si="8"/>
        <v>0</v>
      </c>
      <c r="L33" s="82">
        <f t="shared" si="8"/>
        <v>1050000</v>
      </c>
      <c r="M33" s="82">
        <f t="shared" si="8"/>
        <v>756000</v>
      </c>
      <c r="N33" s="82">
        <f t="shared" si="8"/>
        <v>90131</v>
      </c>
      <c r="O33" s="82">
        <f t="shared" si="8"/>
        <v>0</v>
      </c>
      <c r="P33" s="82">
        <f>P34</f>
        <v>56414650.359999999</v>
      </c>
    </row>
    <row r="34" spans="1:17" ht="36" customHeight="1" x14ac:dyDescent="0.2">
      <c r="A34" s="79">
        <v>810000</v>
      </c>
      <c r="B34" s="104"/>
      <c r="C34" s="104"/>
      <c r="D34" s="81" t="s">
        <v>91</v>
      </c>
      <c r="E34" s="82">
        <f>F34+I34</f>
        <v>55364650.359999999</v>
      </c>
      <c r="F34" s="82">
        <f>F35+F36+F44+F45+F37</f>
        <v>44840600</v>
      </c>
      <c r="G34" s="82">
        <f t="shared" ref="G34:H34" si="9">G35+G36+G44+G45+G37</f>
        <v>33284958</v>
      </c>
      <c r="H34" s="82">
        <f t="shared" si="9"/>
        <v>1401565</v>
      </c>
      <c r="I34" s="82">
        <f>I35+I36+I44+I45+I37</f>
        <v>10524050.359999999</v>
      </c>
      <c r="J34" s="82">
        <f>K34+L34</f>
        <v>1050000</v>
      </c>
      <c r="K34" s="82">
        <f>K35+K36+K44+K45+K37</f>
        <v>0</v>
      </c>
      <c r="L34" s="82">
        <f>L35+L36+L44+L45+L37</f>
        <v>1050000</v>
      </c>
      <c r="M34" s="82">
        <f>M35+M36+M44+M45+M37</f>
        <v>756000</v>
      </c>
      <c r="N34" s="82">
        <f>N35+N36+N44+N45+N37</f>
        <v>90131</v>
      </c>
      <c r="O34" s="82">
        <f>O35+O36+O44+O45+O37</f>
        <v>0</v>
      </c>
      <c r="P34" s="82">
        <f>E34+J34</f>
        <v>56414650.359999999</v>
      </c>
      <c r="Q34" s="105"/>
    </row>
    <row r="35" spans="1:17" ht="44.25" customHeight="1" x14ac:dyDescent="0.2">
      <c r="A35" s="106">
        <v>813104</v>
      </c>
      <c r="B35" s="107">
        <v>3104</v>
      </c>
      <c r="C35" s="107">
        <v>1020</v>
      </c>
      <c r="D35" s="108" t="s">
        <v>92</v>
      </c>
      <c r="E35" s="109">
        <f>F35+I35</f>
        <v>36172600</v>
      </c>
      <c r="F35" s="109">
        <v>36142600</v>
      </c>
      <c r="G35" s="109">
        <v>27915578</v>
      </c>
      <c r="H35" s="109">
        <v>892755</v>
      </c>
      <c r="I35" s="110">
        <f>30000</f>
        <v>30000</v>
      </c>
      <c r="J35" s="109">
        <f>K35+L35</f>
        <v>1050000</v>
      </c>
      <c r="K35" s="109">
        <f>O35</f>
        <v>0</v>
      </c>
      <c r="L35" s="109">
        <v>1050000</v>
      </c>
      <c r="M35" s="109">
        <v>756000</v>
      </c>
      <c r="N35" s="109">
        <v>90131</v>
      </c>
      <c r="O35" s="109"/>
      <c r="P35" s="109">
        <f>E35+J35</f>
        <v>37222600</v>
      </c>
    </row>
    <row r="36" spans="1:17" ht="23.25" customHeight="1" x14ac:dyDescent="0.2">
      <c r="A36" s="84">
        <v>813105</v>
      </c>
      <c r="B36" s="76">
        <v>3105</v>
      </c>
      <c r="C36" s="76">
        <v>1010</v>
      </c>
      <c r="D36" s="86" t="s">
        <v>93</v>
      </c>
      <c r="E36" s="87">
        <f>F36+I36</f>
        <v>7815240</v>
      </c>
      <c r="F36" s="87">
        <v>7815240</v>
      </c>
      <c r="G36" s="87">
        <v>5369380</v>
      </c>
      <c r="H36" s="87">
        <v>508810</v>
      </c>
      <c r="I36" s="74"/>
      <c r="J36" s="87">
        <f>K36+L36</f>
        <v>0</v>
      </c>
      <c r="K36" s="89">
        <f>O36</f>
        <v>0</v>
      </c>
      <c r="L36" s="74"/>
      <c r="M36" s="74"/>
      <c r="N36" s="74"/>
      <c r="O36" s="89"/>
      <c r="P36" s="87">
        <f t="shared" ref="P36:P53" si="10">E36+J36</f>
        <v>7815240</v>
      </c>
    </row>
    <row r="37" spans="1:17" ht="214.5" customHeight="1" x14ac:dyDescent="0.2">
      <c r="A37" s="84">
        <v>813221</v>
      </c>
      <c r="B37" s="76">
        <v>3221</v>
      </c>
      <c r="C37" s="76">
        <v>1060</v>
      </c>
      <c r="D37" s="86" t="s">
        <v>94</v>
      </c>
      <c r="E37" s="87">
        <f>F37+I37</f>
        <v>10494050.359999999</v>
      </c>
      <c r="F37" s="87"/>
      <c r="G37" s="87"/>
      <c r="H37" s="87"/>
      <c r="I37" s="89">
        <v>10494050.359999999</v>
      </c>
      <c r="J37" s="87">
        <f>K37+L37</f>
        <v>0</v>
      </c>
      <c r="K37" s="89">
        <f>O37</f>
        <v>0</v>
      </c>
      <c r="L37" s="74"/>
      <c r="M37" s="74"/>
      <c r="N37" s="74"/>
      <c r="O37" s="89"/>
      <c r="P37" s="87">
        <f t="shared" si="10"/>
        <v>10494050.359999999</v>
      </c>
    </row>
    <row r="38" spans="1:17" ht="2.25" customHeight="1" x14ac:dyDescent="0.2">
      <c r="A38" s="96"/>
      <c r="B38" s="97"/>
      <c r="C38" s="97"/>
      <c r="D38" s="98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</row>
    <row r="39" spans="1:17" ht="21" customHeight="1" x14ac:dyDescent="0.2">
      <c r="A39" s="382" t="s">
        <v>103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</row>
    <row r="40" spans="1:17" ht="20.25" customHeight="1" x14ac:dyDescent="0.2">
      <c r="A40" s="383" t="s">
        <v>86</v>
      </c>
      <c r="B40" s="383" t="s">
        <v>87</v>
      </c>
      <c r="C40" s="383" t="s">
        <v>88</v>
      </c>
      <c r="D40" s="386" t="s">
        <v>89</v>
      </c>
      <c r="E40" s="389" t="s">
        <v>65</v>
      </c>
      <c r="F40" s="389"/>
      <c r="G40" s="389"/>
      <c r="H40" s="389"/>
      <c r="I40" s="389"/>
      <c r="J40" s="389" t="s">
        <v>66</v>
      </c>
      <c r="K40" s="389"/>
      <c r="L40" s="389"/>
      <c r="M40" s="389"/>
      <c r="N40" s="389"/>
      <c r="O40" s="389"/>
      <c r="P40" s="389" t="s">
        <v>67</v>
      </c>
    </row>
    <row r="41" spans="1:17" ht="8.1" customHeight="1" x14ac:dyDescent="0.2">
      <c r="A41" s="384"/>
      <c r="B41" s="384"/>
      <c r="C41" s="384"/>
      <c r="D41" s="387"/>
      <c r="E41" s="381" t="s">
        <v>68</v>
      </c>
      <c r="F41" s="378" t="s">
        <v>69</v>
      </c>
      <c r="G41" s="379" t="s">
        <v>70</v>
      </c>
      <c r="H41" s="379"/>
      <c r="I41" s="380" t="s">
        <v>71</v>
      </c>
      <c r="J41" s="381" t="s">
        <v>68</v>
      </c>
      <c r="K41" s="381" t="s">
        <v>72</v>
      </c>
      <c r="L41" s="378" t="s">
        <v>69</v>
      </c>
      <c r="M41" s="379" t="s">
        <v>70</v>
      </c>
      <c r="N41" s="379"/>
      <c r="O41" s="378" t="s">
        <v>73</v>
      </c>
      <c r="P41" s="389"/>
    </row>
    <row r="42" spans="1:17" ht="31.5" customHeight="1" x14ac:dyDescent="0.2">
      <c r="A42" s="385"/>
      <c r="B42" s="385"/>
      <c r="C42" s="385"/>
      <c r="D42" s="388"/>
      <c r="E42" s="381"/>
      <c r="F42" s="378"/>
      <c r="G42" s="72" t="s">
        <v>74</v>
      </c>
      <c r="H42" s="72" t="s">
        <v>75</v>
      </c>
      <c r="I42" s="380"/>
      <c r="J42" s="381"/>
      <c r="K42" s="381"/>
      <c r="L42" s="378"/>
      <c r="M42" s="72" t="s">
        <v>74</v>
      </c>
      <c r="N42" s="75" t="s">
        <v>75</v>
      </c>
      <c r="O42" s="378"/>
      <c r="P42" s="389"/>
    </row>
    <row r="43" spans="1:17" s="78" customFormat="1" ht="13.5" customHeight="1" x14ac:dyDescent="0.2">
      <c r="A43" s="76">
        <v>1</v>
      </c>
      <c r="B43" s="76">
        <v>2</v>
      </c>
      <c r="C43" s="76">
        <v>3</v>
      </c>
      <c r="D43" s="76">
        <v>4</v>
      </c>
      <c r="E43" s="77">
        <v>5</v>
      </c>
      <c r="F43" s="76">
        <v>6</v>
      </c>
      <c r="G43" s="76">
        <v>7</v>
      </c>
      <c r="H43" s="76">
        <v>8</v>
      </c>
      <c r="I43" s="76">
        <v>9</v>
      </c>
      <c r="J43" s="77">
        <v>10</v>
      </c>
      <c r="K43" s="76">
        <v>11</v>
      </c>
      <c r="L43" s="76">
        <v>12</v>
      </c>
      <c r="M43" s="76">
        <v>13</v>
      </c>
      <c r="N43" s="76">
        <v>14</v>
      </c>
      <c r="O43" s="76">
        <v>15</v>
      </c>
      <c r="P43" s="77">
        <v>16</v>
      </c>
    </row>
    <row r="44" spans="1:17" s="93" customFormat="1" ht="24.75" customHeight="1" x14ac:dyDescent="0.2">
      <c r="A44" s="84">
        <v>813242</v>
      </c>
      <c r="B44" s="76">
        <v>3242</v>
      </c>
      <c r="C44" s="76">
        <v>1090</v>
      </c>
      <c r="D44" s="86" t="s">
        <v>81</v>
      </c>
      <c r="E44" s="87">
        <f>F44</f>
        <v>734600</v>
      </c>
      <c r="F44" s="87">
        <v>734600</v>
      </c>
      <c r="G44" s="74"/>
      <c r="H44" s="74"/>
      <c r="I44" s="74"/>
      <c r="J44" s="87">
        <f t="shared" ref="J44" si="11">K44+L44</f>
        <v>0</v>
      </c>
      <c r="K44" s="89">
        <f>O44</f>
        <v>0</v>
      </c>
      <c r="L44" s="74"/>
      <c r="M44" s="74"/>
      <c r="N44" s="74"/>
      <c r="O44" s="74"/>
      <c r="P44" s="87">
        <f>E44+J44</f>
        <v>734600</v>
      </c>
    </row>
    <row r="45" spans="1:17" ht="23.25" customHeight="1" x14ac:dyDescent="0.2">
      <c r="A45" s="84">
        <v>817520</v>
      </c>
      <c r="B45" s="85">
        <v>7520</v>
      </c>
      <c r="C45" s="85">
        <v>460</v>
      </c>
      <c r="D45" s="86" t="s">
        <v>85</v>
      </c>
      <c r="E45" s="95">
        <f>F45+I45</f>
        <v>148160</v>
      </c>
      <c r="F45" s="87">
        <v>148160</v>
      </c>
      <c r="G45" s="87"/>
      <c r="H45" s="87"/>
      <c r="I45" s="87"/>
      <c r="J45" s="95">
        <f>K45+L45</f>
        <v>0</v>
      </c>
      <c r="K45" s="87">
        <f>O45</f>
        <v>0</v>
      </c>
      <c r="L45" s="87"/>
      <c r="M45" s="87"/>
      <c r="N45" s="87"/>
      <c r="O45" s="87"/>
      <c r="P45" s="95">
        <f t="shared" ref="P45:P50" si="12">E45+J45</f>
        <v>148160</v>
      </c>
      <c r="Q45" s="111"/>
    </row>
    <row r="46" spans="1:17" ht="35.25" customHeight="1" x14ac:dyDescent="0.2">
      <c r="A46" s="112">
        <v>1200000</v>
      </c>
      <c r="B46" s="113"/>
      <c r="C46" s="113"/>
      <c r="D46" s="114" t="s">
        <v>95</v>
      </c>
      <c r="E46" s="115">
        <f>E47</f>
        <v>55814200</v>
      </c>
      <c r="F46" s="115">
        <f t="shared" ref="F46:O46" si="13">F47</f>
        <v>36444200</v>
      </c>
      <c r="G46" s="115">
        <f t="shared" si="13"/>
        <v>0</v>
      </c>
      <c r="H46" s="115">
        <f t="shared" si="13"/>
        <v>383709</v>
      </c>
      <c r="I46" s="115">
        <f t="shared" si="13"/>
        <v>19370000</v>
      </c>
      <c r="J46" s="115">
        <f t="shared" si="13"/>
        <v>3960</v>
      </c>
      <c r="K46" s="115">
        <f t="shared" si="13"/>
        <v>0</v>
      </c>
      <c r="L46" s="115">
        <f t="shared" si="13"/>
        <v>3960</v>
      </c>
      <c r="M46" s="115">
        <f t="shared" si="13"/>
        <v>0</v>
      </c>
      <c r="N46" s="115">
        <f t="shared" si="13"/>
        <v>0</v>
      </c>
      <c r="O46" s="115">
        <f t="shared" si="13"/>
        <v>0</v>
      </c>
      <c r="P46" s="115">
        <f>E46+J46</f>
        <v>55818160</v>
      </c>
    </row>
    <row r="47" spans="1:17" ht="34.5" customHeight="1" x14ac:dyDescent="0.2">
      <c r="A47" s="116">
        <v>1210000</v>
      </c>
      <c r="B47" s="104"/>
      <c r="C47" s="104"/>
      <c r="D47" s="81" t="s">
        <v>95</v>
      </c>
      <c r="E47" s="82">
        <f>F47+I47</f>
        <v>55814200</v>
      </c>
      <c r="F47" s="82">
        <f>F48+F49+F51+F50</f>
        <v>36444200</v>
      </c>
      <c r="G47" s="82">
        <f t="shared" ref="G47:I47" si="14">G48+G49+G51+G50</f>
        <v>0</v>
      </c>
      <c r="H47" s="82">
        <f t="shared" si="14"/>
        <v>383709</v>
      </c>
      <c r="I47" s="82">
        <f t="shared" si="14"/>
        <v>19370000</v>
      </c>
      <c r="J47" s="82">
        <f>J48+J49+J51+J50</f>
        <v>3960</v>
      </c>
      <c r="K47" s="82">
        <f t="shared" ref="K47:O47" si="15">K48+K49+K51+K50</f>
        <v>0</v>
      </c>
      <c r="L47" s="82">
        <f t="shared" si="15"/>
        <v>3960</v>
      </c>
      <c r="M47" s="82">
        <f t="shared" si="15"/>
        <v>0</v>
      </c>
      <c r="N47" s="82">
        <f t="shared" si="15"/>
        <v>0</v>
      </c>
      <c r="O47" s="82">
        <f t="shared" si="15"/>
        <v>0</v>
      </c>
      <c r="P47" s="82">
        <f>E47+J47</f>
        <v>55818160</v>
      </c>
      <c r="Q47" s="111"/>
    </row>
    <row r="48" spans="1:17" s="73" customFormat="1" ht="13.5" customHeight="1" x14ac:dyDescent="0.2">
      <c r="A48" s="76">
        <v>1216030</v>
      </c>
      <c r="B48" s="76">
        <v>6030</v>
      </c>
      <c r="C48" s="85">
        <v>620</v>
      </c>
      <c r="D48" s="86" t="s">
        <v>84</v>
      </c>
      <c r="E48" s="87">
        <f>F48+I48</f>
        <v>55396500</v>
      </c>
      <c r="F48" s="87">
        <f>22789500+13700000-343000-120000</f>
        <v>36026500</v>
      </c>
      <c r="G48" s="89"/>
      <c r="H48" s="87">
        <f>367908-209+10490</f>
        <v>378189</v>
      </c>
      <c r="I48" s="89">
        <f>33070000-13700000</f>
        <v>19370000</v>
      </c>
      <c r="J48" s="87">
        <f>K48+L48</f>
        <v>3960</v>
      </c>
      <c r="K48" s="87">
        <f>O48</f>
        <v>0</v>
      </c>
      <c r="L48" s="87">
        <v>3960</v>
      </c>
      <c r="M48" s="89"/>
      <c r="N48" s="89"/>
      <c r="O48" s="87"/>
      <c r="P48" s="87">
        <f t="shared" si="12"/>
        <v>55400460</v>
      </c>
      <c r="Q48" s="117"/>
    </row>
    <row r="49" spans="1:18" s="93" customFormat="1" ht="21.75" customHeight="1" x14ac:dyDescent="0.2">
      <c r="A49" s="76">
        <v>1216086</v>
      </c>
      <c r="B49" s="76">
        <v>6086</v>
      </c>
      <c r="C49" s="85">
        <v>610</v>
      </c>
      <c r="D49" s="86" t="s">
        <v>96</v>
      </c>
      <c r="E49" s="87">
        <f t="shared" ref="E49:E51" si="16">F49+I49</f>
        <v>6900</v>
      </c>
      <c r="F49" s="87">
        <v>6900</v>
      </c>
      <c r="G49" s="89"/>
      <c r="H49" s="87">
        <v>5520</v>
      </c>
      <c r="I49" s="89"/>
      <c r="J49" s="87">
        <f t="shared" ref="J49:J50" si="17">K49+L49</f>
        <v>0</v>
      </c>
      <c r="K49" s="87">
        <f>O49</f>
        <v>0</v>
      </c>
      <c r="L49" s="87"/>
      <c r="M49" s="89"/>
      <c r="N49" s="89"/>
      <c r="O49" s="87"/>
      <c r="P49" s="87">
        <f t="shared" si="12"/>
        <v>6900</v>
      </c>
    </row>
    <row r="50" spans="1:18" s="93" customFormat="1" ht="23.25" customHeight="1" x14ac:dyDescent="0.2">
      <c r="A50" s="76">
        <v>1216090</v>
      </c>
      <c r="B50" s="76">
        <v>6090</v>
      </c>
      <c r="C50" s="85">
        <v>640</v>
      </c>
      <c r="D50" s="86" t="s">
        <v>97</v>
      </c>
      <c r="E50" s="87">
        <f t="shared" si="16"/>
        <v>7200</v>
      </c>
      <c r="F50" s="87">
        <v>7200</v>
      </c>
      <c r="G50" s="89"/>
      <c r="H50" s="87"/>
      <c r="I50" s="89"/>
      <c r="J50" s="87">
        <f t="shared" si="17"/>
        <v>0</v>
      </c>
      <c r="K50" s="87">
        <f>O50</f>
        <v>0</v>
      </c>
      <c r="L50" s="87"/>
      <c r="M50" s="89"/>
      <c r="N50" s="89"/>
      <c r="O50" s="87"/>
      <c r="P50" s="87">
        <f t="shared" si="12"/>
        <v>7200</v>
      </c>
    </row>
    <row r="51" spans="1:18" ht="24" customHeight="1" x14ac:dyDescent="0.2">
      <c r="A51" s="76">
        <v>1218110</v>
      </c>
      <c r="B51" s="76">
        <v>8110</v>
      </c>
      <c r="C51" s="85">
        <v>320</v>
      </c>
      <c r="D51" s="86" t="s">
        <v>98</v>
      </c>
      <c r="E51" s="87">
        <f t="shared" si="16"/>
        <v>403600</v>
      </c>
      <c r="F51" s="87">
        <v>403600</v>
      </c>
      <c r="G51" s="89"/>
      <c r="H51" s="87"/>
      <c r="I51" s="89"/>
      <c r="J51" s="87">
        <f>K51+L51</f>
        <v>0</v>
      </c>
      <c r="K51" s="87">
        <f>O51</f>
        <v>0</v>
      </c>
      <c r="L51" s="87"/>
      <c r="M51" s="89"/>
      <c r="N51" s="89"/>
      <c r="O51" s="87"/>
      <c r="P51" s="87">
        <f>E51+J51</f>
        <v>403600</v>
      </c>
    </row>
    <row r="52" spans="1:18" ht="24" customHeight="1" x14ac:dyDescent="0.2">
      <c r="A52" s="116">
        <v>3700000</v>
      </c>
      <c r="B52" s="118"/>
      <c r="C52" s="119"/>
      <c r="D52" s="81" t="s">
        <v>99</v>
      </c>
      <c r="E52" s="82">
        <f t="shared" ref="E52:O53" si="18">E53</f>
        <v>200000</v>
      </c>
      <c r="F52" s="82">
        <f t="shared" si="18"/>
        <v>0</v>
      </c>
      <c r="G52" s="120">
        <f t="shared" si="18"/>
        <v>0</v>
      </c>
      <c r="H52" s="82">
        <f t="shared" si="18"/>
        <v>0</v>
      </c>
      <c r="I52" s="82">
        <f t="shared" si="18"/>
        <v>0</v>
      </c>
      <c r="J52" s="82">
        <f t="shared" si="18"/>
        <v>0</v>
      </c>
      <c r="K52" s="82">
        <f t="shared" si="18"/>
        <v>0</v>
      </c>
      <c r="L52" s="82">
        <f t="shared" si="18"/>
        <v>0</v>
      </c>
      <c r="M52" s="120">
        <f t="shared" si="18"/>
        <v>0</v>
      </c>
      <c r="N52" s="120">
        <f t="shared" si="18"/>
        <v>0</v>
      </c>
      <c r="O52" s="82">
        <f t="shared" si="18"/>
        <v>0</v>
      </c>
      <c r="P52" s="82">
        <f>E52+J52</f>
        <v>200000</v>
      </c>
    </row>
    <row r="53" spans="1:18" ht="23.25" customHeight="1" x14ac:dyDescent="0.2">
      <c r="A53" s="116">
        <v>3710000</v>
      </c>
      <c r="B53" s="118"/>
      <c r="C53" s="119"/>
      <c r="D53" s="81" t="s">
        <v>99</v>
      </c>
      <c r="E53" s="82">
        <f>E54</f>
        <v>200000</v>
      </c>
      <c r="F53" s="82">
        <f>F54</f>
        <v>0</v>
      </c>
      <c r="G53" s="82">
        <f t="shared" si="18"/>
        <v>0</v>
      </c>
      <c r="H53" s="82">
        <f t="shared" si="18"/>
        <v>0</v>
      </c>
      <c r="I53" s="82">
        <f t="shared" si="18"/>
        <v>0</v>
      </c>
      <c r="J53" s="82">
        <f>J54</f>
        <v>0</v>
      </c>
      <c r="K53" s="82">
        <f>K54</f>
        <v>0</v>
      </c>
      <c r="L53" s="82">
        <f t="shared" si="18"/>
        <v>0</v>
      </c>
      <c r="M53" s="82">
        <f t="shared" si="18"/>
        <v>0</v>
      </c>
      <c r="N53" s="82">
        <f t="shared" si="18"/>
        <v>0</v>
      </c>
      <c r="O53" s="82">
        <f t="shared" si="18"/>
        <v>0</v>
      </c>
      <c r="P53" s="82">
        <f t="shared" si="10"/>
        <v>200000</v>
      </c>
    </row>
    <row r="54" spans="1:18" ht="18.75" customHeight="1" x14ac:dyDescent="0.2">
      <c r="A54" s="76">
        <v>3718710</v>
      </c>
      <c r="B54" s="76">
        <v>8710</v>
      </c>
      <c r="C54" s="85">
        <v>133</v>
      </c>
      <c r="D54" s="86" t="s">
        <v>100</v>
      </c>
      <c r="E54" s="87">
        <v>200000</v>
      </c>
      <c r="F54" s="87"/>
      <c r="G54" s="89"/>
      <c r="H54" s="87"/>
      <c r="I54" s="89"/>
      <c r="J54" s="87">
        <v>0</v>
      </c>
      <c r="K54" s="87">
        <f>O54</f>
        <v>0</v>
      </c>
      <c r="L54" s="87"/>
      <c r="M54" s="89"/>
      <c r="N54" s="89"/>
      <c r="O54" s="87"/>
      <c r="P54" s="87">
        <f>E54+J54</f>
        <v>200000</v>
      </c>
    </row>
    <row r="55" spans="1:18" ht="20.25" customHeight="1" x14ac:dyDescent="0.2">
      <c r="A55" s="375" t="s">
        <v>101</v>
      </c>
      <c r="B55" s="375"/>
      <c r="C55" s="375"/>
      <c r="D55" s="375"/>
      <c r="E55" s="82">
        <f t="shared" ref="E55:P55" si="19">E15+E33+E46+E52</f>
        <v>207531410.36000001</v>
      </c>
      <c r="F55" s="82">
        <f t="shared" si="19"/>
        <v>171438859</v>
      </c>
      <c r="G55" s="82">
        <f t="shared" si="19"/>
        <v>96309724</v>
      </c>
      <c r="H55" s="82">
        <f t="shared" si="19"/>
        <v>6214093</v>
      </c>
      <c r="I55" s="82">
        <f t="shared" si="19"/>
        <v>35892551.359999999</v>
      </c>
      <c r="J55" s="82">
        <f t="shared" si="19"/>
        <v>16354507</v>
      </c>
      <c r="K55" s="82">
        <f t="shared" si="19"/>
        <v>15300000</v>
      </c>
      <c r="L55" s="82">
        <f t="shared" si="19"/>
        <v>1054507</v>
      </c>
      <c r="M55" s="82">
        <f t="shared" si="19"/>
        <v>756000</v>
      </c>
      <c r="N55" s="82">
        <f t="shared" si="19"/>
        <v>90131</v>
      </c>
      <c r="O55" s="82">
        <f t="shared" si="19"/>
        <v>15300000</v>
      </c>
      <c r="P55" s="82">
        <f t="shared" si="19"/>
        <v>223885917.36000001</v>
      </c>
      <c r="Q55" s="105"/>
      <c r="R55" s="111"/>
    </row>
    <row r="56" spans="1:18" s="121" customFormat="1" ht="15" customHeight="1" x14ac:dyDescent="0.25">
      <c r="A56" s="376"/>
      <c r="B56" s="376"/>
      <c r="C56" s="376"/>
      <c r="D56" s="376"/>
      <c r="E56" s="376"/>
      <c r="F56" s="376"/>
      <c r="H56" s="122"/>
      <c r="J56" s="123"/>
      <c r="R56" s="124"/>
    </row>
    <row r="57" spans="1:18" s="61" customFormat="1" ht="15" customHeight="1" x14ac:dyDescent="0.2">
      <c r="R57" s="125"/>
    </row>
    <row r="58" spans="1:18" s="127" customFormat="1" ht="18" customHeight="1" x14ac:dyDescent="0.2">
      <c r="A58" s="126" t="s">
        <v>49</v>
      </c>
      <c r="J58" s="127" t="s">
        <v>50</v>
      </c>
    </row>
    <row r="59" spans="1:18" s="61" customFormat="1" ht="4.5" customHeight="1" x14ac:dyDescent="0.2">
      <c r="A59" s="447"/>
      <c r="B59" s="447"/>
      <c r="C59" s="447"/>
      <c r="D59" s="447"/>
      <c r="E59" s="447"/>
      <c r="F59" s="447"/>
      <c r="G59" s="447"/>
      <c r="H59" s="447"/>
      <c r="I59" s="447"/>
      <c r="J59" s="447"/>
      <c r="K59" s="447"/>
      <c r="L59" s="447"/>
      <c r="M59" s="447"/>
      <c r="N59" s="447"/>
      <c r="O59" s="447"/>
      <c r="P59" s="447"/>
    </row>
    <row r="60" spans="1:18" s="455" customFormat="1" ht="17.25" x14ac:dyDescent="0.2">
      <c r="A60" s="454"/>
      <c r="B60" s="454"/>
      <c r="C60" s="454"/>
    </row>
    <row r="61" spans="1:18" s="455" customFormat="1" ht="17.25" x14ac:dyDescent="0.2">
      <c r="A61" s="454"/>
      <c r="B61" s="454"/>
      <c r="C61" s="454"/>
      <c r="D61" s="456"/>
      <c r="E61" s="454"/>
      <c r="F61" s="454"/>
    </row>
    <row r="62" spans="1:18" s="458" customFormat="1" ht="17.25" x14ac:dyDescent="0.2">
      <c r="A62" s="456"/>
      <c r="B62" s="457"/>
      <c r="C62" s="457"/>
      <c r="D62" s="457"/>
      <c r="E62" s="457"/>
      <c r="F62" s="457"/>
    </row>
    <row r="63" spans="1:18" s="343" customFormat="1" ht="17.25" x14ac:dyDescent="0.25"/>
  </sheetData>
  <mergeCells count="59">
    <mergeCell ref="A8:O8"/>
    <mergeCell ref="K1:P1"/>
    <mergeCell ref="K2:P2"/>
    <mergeCell ref="K3:P3"/>
    <mergeCell ref="A6:P6"/>
    <mergeCell ref="A7:B7"/>
    <mergeCell ref="A11:A13"/>
    <mergeCell ref="B11:B13"/>
    <mergeCell ref="C11:C13"/>
    <mergeCell ref="D11:D13"/>
    <mergeCell ref="E11:I11"/>
    <mergeCell ref="P11:P13"/>
    <mergeCell ref="E12:E13"/>
    <mergeCell ref="F12:F13"/>
    <mergeCell ref="G12:H12"/>
    <mergeCell ref="I12:I13"/>
    <mergeCell ref="J12:J13"/>
    <mergeCell ref="K12:K13"/>
    <mergeCell ref="L12:L13"/>
    <mergeCell ref="M12:N12"/>
    <mergeCell ref="O12:O13"/>
    <mergeCell ref="J11:O11"/>
    <mergeCell ref="M29:N29"/>
    <mergeCell ref="A27:P27"/>
    <mergeCell ref="A28:A30"/>
    <mergeCell ref="B28:B30"/>
    <mergeCell ref="C28:C30"/>
    <mergeCell ref="D28:D30"/>
    <mergeCell ref="E28:I28"/>
    <mergeCell ref="J28:O28"/>
    <mergeCell ref="P28:P30"/>
    <mergeCell ref="E29:E30"/>
    <mergeCell ref="F29:F30"/>
    <mergeCell ref="G29:H29"/>
    <mergeCell ref="I29:I30"/>
    <mergeCell ref="J29:J30"/>
    <mergeCell ref="K29:K30"/>
    <mergeCell ref="L29:L30"/>
    <mergeCell ref="J40:O40"/>
    <mergeCell ref="P40:P42"/>
    <mergeCell ref="E41:E42"/>
    <mergeCell ref="M41:N41"/>
    <mergeCell ref="O41:O42"/>
    <mergeCell ref="A55:D55"/>
    <mergeCell ref="A56:F56"/>
    <mergeCell ref="A9:P9"/>
    <mergeCell ref="F41:F42"/>
    <mergeCell ref="G41:H41"/>
    <mergeCell ref="I41:I42"/>
    <mergeCell ref="J41:J42"/>
    <mergeCell ref="K41:K42"/>
    <mergeCell ref="L41:L42"/>
    <mergeCell ref="O29:O30"/>
    <mergeCell ref="A39:P39"/>
    <mergeCell ref="A40:A42"/>
    <mergeCell ref="B40:B42"/>
    <mergeCell ref="C40:C42"/>
    <mergeCell ref="D40:D42"/>
    <mergeCell ref="E40:I40"/>
  </mergeCells>
  <pageMargins left="0.51181102362204722" right="0.31496062992125984" top="1.1023622047244095" bottom="0.39370078740157483" header="0.31496062992125984" footer="0.31496062992125984"/>
  <pageSetup paperSize="9" scale="9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18AA3-6D7B-42CB-97EC-082A0D87D9E9}">
  <sheetPr>
    <pageSetUpPr fitToPage="1"/>
  </sheetPr>
  <dimension ref="A1:J97"/>
  <sheetViews>
    <sheetView view="pageBreakPreview" zoomScale="110" zoomScaleNormal="100" zoomScaleSheetLayoutView="110" workbookViewId="0">
      <selection activeCell="D1" sqref="D1"/>
    </sheetView>
  </sheetViews>
  <sheetFormatPr defaultColWidth="10.6640625" defaultRowHeight="15" x14ac:dyDescent="0.25"/>
  <cols>
    <col min="1" max="1" width="18.33203125" style="133" customWidth="1"/>
    <col min="2" max="2" width="24.5" style="133" customWidth="1"/>
    <col min="3" max="3" width="35.6640625" style="133" customWidth="1"/>
    <col min="4" max="4" width="26.5" style="133" customWidth="1"/>
    <col min="5" max="5" width="20.5" style="133" bestFit="1" customWidth="1"/>
    <col min="6" max="16384" width="10.6640625" style="133"/>
  </cols>
  <sheetData>
    <row r="1" spans="1:10" ht="18" customHeight="1" x14ac:dyDescent="0.35">
      <c r="A1" s="128"/>
      <c r="B1" s="128"/>
      <c r="C1" s="129" t="s">
        <v>131</v>
      </c>
      <c r="D1" s="130"/>
      <c r="E1" s="131"/>
      <c r="F1" s="132"/>
      <c r="G1" s="128"/>
      <c r="H1" s="128"/>
      <c r="I1" s="128"/>
      <c r="J1" s="128"/>
    </row>
    <row r="2" spans="1:10" ht="18" customHeight="1" x14ac:dyDescent="0.3">
      <c r="A2" s="128"/>
      <c r="B2" s="128"/>
      <c r="C2" s="129" t="s">
        <v>104</v>
      </c>
      <c r="D2" s="128"/>
      <c r="E2" s="134"/>
      <c r="F2" s="134"/>
      <c r="G2" s="128"/>
      <c r="H2" s="128"/>
      <c r="I2" s="128"/>
      <c r="J2" s="128"/>
    </row>
    <row r="3" spans="1:10" ht="18" customHeight="1" x14ac:dyDescent="0.3">
      <c r="A3" s="128"/>
      <c r="B3" s="128"/>
      <c r="C3" s="129" t="s">
        <v>129</v>
      </c>
      <c r="D3" s="128"/>
      <c r="E3" s="134"/>
      <c r="F3" s="134"/>
      <c r="G3" s="128"/>
      <c r="H3" s="128"/>
      <c r="I3" s="128"/>
      <c r="J3" s="128"/>
    </row>
    <row r="4" spans="1:10" ht="5.25" hidden="1" customHeight="1" x14ac:dyDescent="0.3">
      <c r="A4" s="128"/>
      <c r="B4" s="128"/>
      <c r="C4" s="129" t="s">
        <v>104</v>
      </c>
      <c r="D4" s="128"/>
      <c r="E4" s="135"/>
      <c r="F4" s="136"/>
      <c r="G4" s="128"/>
      <c r="H4" s="128"/>
      <c r="I4" s="128"/>
      <c r="J4" s="128"/>
    </row>
    <row r="5" spans="1:10" ht="9.75" hidden="1" customHeight="1" x14ac:dyDescent="0.3">
      <c r="A5" s="128"/>
      <c r="B5" s="128"/>
      <c r="C5" s="129" t="s">
        <v>104</v>
      </c>
      <c r="D5" s="128"/>
      <c r="E5" s="128"/>
      <c r="F5" s="128"/>
      <c r="G5" s="128"/>
      <c r="H5" s="128"/>
      <c r="I5" s="128"/>
      <c r="J5" s="128"/>
    </row>
    <row r="6" spans="1:10" ht="13.5" customHeight="1" x14ac:dyDescent="0.3">
      <c r="A6" s="128"/>
      <c r="B6" s="128"/>
      <c r="C6" s="128"/>
      <c r="D6" s="128"/>
      <c r="E6" s="128"/>
      <c r="F6" s="128"/>
      <c r="G6" s="128"/>
      <c r="H6" s="128"/>
      <c r="I6" s="128"/>
      <c r="J6" s="128"/>
    </row>
    <row r="7" spans="1:10" ht="16.5" customHeight="1" x14ac:dyDescent="0.3">
      <c r="A7" s="396" t="s">
        <v>105</v>
      </c>
      <c r="B7" s="396"/>
      <c r="C7" s="396"/>
      <c r="D7" s="396"/>
      <c r="E7" s="128"/>
      <c r="F7" s="128"/>
      <c r="G7" s="128"/>
      <c r="H7" s="128"/>
      <c r="I7" s="128"/>
      <c r="J7" s="128"/>
    </row>
    <row r="8" spans="1:10" ht="18" customHeight="1" x14ac:dyDescent="0.3">
      <c r="A8" s="397" t="s">
        <v>106</v>
      </c>
      <c r="B8" s="397"/>
      <c r="C8" s="397"/>
      <c r="D8" s="397"/>
      <c r="E8" s="128"/>
      <c r="F8" s="128"/>
      <c r="G8" s="128"/>
      <c r="H8" s="128"/>
      <c r="I8" s="128"/>
      <c r="J8" s="128"/>
    </row>
    <row r="9" spans="1:10" ht="13.5" customHeight="1" x14ac:dyDescent="0.3">
      <c r="A9" s="398" t="s">
        <v>107</v>
      </c>
      <c r="B9" s="398"/>
      <c r="C9" s="398"/>
      <c r="D9" s="398"/>
      <c r="E9" s="128"/>
      <c r="F9" s="128"/>
      <c r="G9" s="128"/>
      <c r="H9" s="128"/>
      <c r="I9" s="128"/>
      <c r="J9" s="128"/>
    </row>
    <row r="10" spans="1:10" ht="0.75" customHeight="1" x14ac:dyDescent="0.3">
      <c r="A10" s="137"/>
      <c r="B10" s="137"/>
      <c r="C10" s="137"/>
      <c r="D10" s="137"/>
      <c r="E10" s="128"/>
      <c r="F10" s="128"/>
      <c r="G10" s="128"/>
      <c r="H10" s="128"/>
      <c r="I10" s="128"/>
      <c r="J10" s="128"/>
    </row>
    <row r="11" spans="1:10" ht="15.75" customHeight="1" x14ac:dyDescent="0.3">
      <c r="A11" s="399" t="s">
        <v>108</v>
      </c>
      <c r="B11" s="400"/>
      <c r="C11" s="400"/>
      <c r="D11" s="400"/>
      <c r="E11" s="128"/>
      <c r="F11" s="128"/>
      <c r="G11" s="128"/>
      <c r="H11" s="128"/>
      <c r="I11" s="128"/>
      <c r="J11" s="128"/>
    </row>
    <row r="12" spans="1:10" ht="12.75" hidden="1" customHeight="1" x14ac:dyDescent="0.3">
      <c r="A12" s="138"/>
      <c r="B12" s="139"/>
      <c r="C12" s="139"/>
      <c r="D12" s="139"/>
      <c r="E12" s="128"/>
      <c r="F12" s="128"/>
      <c r="G12" s="128"/>
      <c r="H12" s="128"/>
      <c r="I12" s="128"/>
      <c r="J12" s="128"/>
    </row>
    <row r="13" spans="1:10" ht="13.5" customHeight="1" x14ac:dyDescent="0.3">
      <c r="A13" s="408" t="s">
        <v>55</v>
      </c>
      <c r="B13" s="408"/>
      <c r="C13" s="408"/>
      <c r="D13" s="408"/>
      <c r="E13" s="128"/>
      <c r="F13" s="128"/>
      <c r="G13" s="128"/>
      <c r="H13" s="128"/>
      <c r="I13" s="128"/>
      <c r="J13" s="128"/>
    </row>
    <row r="14" spans="1:10" ht="13.5" customHeight="1" x14ac:dyDescent="0.3">
      <c r="A14" s="408" t="s">
        <v>130</v>
      </c>
      <c r="B14" s="408"/>
      <c r="C14" s="408"/>
      <c r="D14" s="408"/>
      <c r="E14" s="128"/>
      <c r="F14" s="128"/>
      <c r="G14" s="128"/>
      <c r="H14" s="128"/>
      <c r="I14" s="128"/>
      <c r="J14" s="128"/>
    </row>
    <row r="15" spans="1:10" ht="14.25" customHeight="1" x14ac:dyDescent="0.3">
      <c r="A15" s="128"/>
      <c r="B15" s="128"/>
      <c r="C15" s="140"/>
      <c r="D15" s="141" t="s">
        <v>27</v>
      </c>
      <c r="E15" s="128"/>
      <c r="F15" s="128"/>
      <c r="G15" s="128"/>
      <c r="H15" s="128"/>
      <c r="I15" s="128"/>
      <c r="J15" s="128"/>
    </row>
    <row r="16" spans="1:10" ht="50.25" customHeight="1" x14ac:dyDescent="0.3">
      <c r="A16" s="142" t="s">
        <v>109</v>
      </c>
      <c r="B16" s="401" t="s">
        <v>110</v>
      </c>
      <c r="C16" s="401"/>
      <c r="D16" s="143" t="s">
        <v>111</v>
      </c>
      <c r="E16" s="128"/>
      <c r="F16" s="128"/>
      <c r="G16" s="128"/>
      <c r="H16" s="128"/>
      <c r="I16" s="128"/>
      <c r="J16" s="128"/>
    </row>
    <row r="17" spans="1:10" ht="13.5" customHeight="1" x14ac:dyDescent="0.3">
      <c r="A17" s="144">
        <v>1</v>
      </c>
      <c r="B17" s="395">
        <v>2</v>
      </c>
      <c r="C17" s="395"/>
      <c r="D17" s="144">
        <v>3</v>
      </c>
      <c r="E17" s="128"/>
      <c r="F17" s="128"/>
      <c r="G17" s="128"/>
      <c r="H17" s="128"/>
      <c r="I17" s="128"/>
      <c r="J17" s="128"/>
    </row>
    <row r="18" spans="1:10" ht="21" customHeight="1" x14ac:dyDescent="0.3">
      <c r="A18" s="402" t="s">
        <v>112</v>
      </c>
      <c r="B18" s="402"/>
      <c r="C18" s="402"/>
      <c r="D18" s="402"/>
      <c r="E18" s="128"/>
      <c r="F18" s="128"/>
      <c r="G18" s="128"/>
      <c r="H18" s="128"/>
      <c r="I18" s="128"/>
      <c r="J18" s="128"/>
    </row>
    <row r="19" spans="1:10" ht="24" customHeight="1" x14ac:dyDescent="0.3">
      <c r="A19" s="145">
        <v>41040400</v>
      </c>
      <c r="B19" s="403" t="s">
        <v>20</v>
      </c>
      <c r="C19" s="403"/>
      <c r="D19" s="146">
        <f>94477400+873600+1650000</f>
        <v>97001000</v>
      </c>
      <c r="E19" s="128"/>
      <c r="F19" s="128"/>
      <c r="G19" s="128"/>
      <c r="H19" s="128"/>
      <c r="I19" s="128"/>
      <c r="J19" s="128"/>
    </row>
    <row r="20" spans="1:10" ht="24" customHeight="1" x14ac:dyDescent="0.3">
      <c r="A20" s="147" t="s">
        <v>113</v>
      </c>
      <c r="B20" s="403" t="s">
        <v>114</v>
      </c>
      <c r="C20" s="403"/>
      <c r="D20" s="146">
        <f>D19</f>
        <v>97001000</v>
      </c>
      <c r="E20" s="128"/>
      <c r="F20" s="128"/>
      <c r="G20" s="128"/>
      <c r="H20" s="128"/>
      <c r="I20" s="128"/>
      <c r="J20" s="128"/>
    </row>
    <row r="21" spans="1:10" ht="332.25" customHeight="1" x14ac:dyDescent="0.3">
      <c r="A21" s="147" t="s">
        <v>115</v>
      </c>
      <c r="B21" s="404" t="s">
        <v>51</v>
      </c>
      <c r="C21" s="405"/>
      <c r="D21" s="146">
        <v>10494050.359999999</v>
      </c>
      <c r="E21" s="128"/>
      <c r="F21" s="128"/>
      <c r="G21" s="128"/>
      <c r="H21" s="128"/>
      <c r="I21" s="128"/>
      <c r="J21" s="128"/>
    </row>
    <row r="22" spans="1:10" ht="29.25" customHeight="1" x14ac:dyDescent="0.3">
      <c r="A22" s="147" t="s">
        <v>113</v>
      </c>
      <c r="B22" s="403" t="s">
        <v>114</v>
      </c>
      <c r="C22" s="403"/>
      <c r="D22" s="146">
        <f>D21</f>
        <v>10494050.359999999</v>
      </c>
      <c r="E22" s="128"/>
      <c r="F22" s="128"/>
      <c r="G22" s="128"/>
      <c r="H22" s="128"/>
      <c r="I22" s="128"/>
      <c r="J22" s="128"/>
    </row>
    <row r="23" spans="1:10" ht="27" customHeight="1" x14ac:dyDescent="0.3">
      <c r="A23" s="145">
        <v>41053900</v>
      </c>
      <c r="B23" s="406" t="s">
        <v>44</v>
      </c>
      <c r="C23" s="407"/>
      <c r="D23" s="146">
        <f>D24+D27</f>
        <v>5023360</v>
      </c>
      <c r="E23" s="128"/>
      <c r="F23" s="128"/>
      <c r="G23" s="128"/>
      <c r="H23" s="128"/>
      <c r="I23" s="128"/>
      <c r="J23" s="128"/>
    </row>
    <row r="24" spans="1:10" ht="110.25" customHeight="1" x14ac:dyDescent="0.3">
      <c r="A24" s="145"/>
      <c r="B24" s="411" t="s">
        <v>47</v>
      </c>
      <c r="C24" s="412"/>
      <c r="D24" s="148">
        <v>4993360</v>
      </c>
      <c r="E24" s="128"/>
      <c r="F24" s="128"/>
      <c r="G24" s="128"/>
      <c r="H24" s="128"/>
      <c r="I24" s="128"/>
      <c r="J24" s="128"/>
    </row>
    <row r="25" spans="1:10" ht="52.5" customHeight="1" x14ac:dyDescent="0.3">
      <c r="A25" s="142" t="s">
        <v>109</v>
      </c>
      <c r="B25" s="401" t="s">
        <v>110</v>
      </c>
      <c r="C25" s="401"/>
      <c r="D25" s="143" t="s">
        <v>111</v>
      </c>
      <c r="E25" s="128"/>
      <c r="F25" s="128"/>
      <c r="G25" s="128"/>
      <c r="H25" s="128"/>
      <c r="I25" s="128"/>
      <c r="J25" s="128"/>
    </row>
    <row r="26" spans="1:10" ht="16.5" customHeight="1" x14ac:dyDescent="0.3">
      <c r="A26" s="144">
        <v>1</v>
      </c>
      <c r="B26" s="395">
        <v>2</v>
      </c>
      <c r="C26" s="395"/>
      <c r="D26" s="144">
        <v>3</v>
      </c>
      <c r="E26" s="128"/>
      <c r="F26" s="128"/>
      <c r="G26" s="128"/>
      <c r="H26" s="128"/>
      <c r="I26" s="128"/>
      <c r="J26" s="128"/>
    </row>
    <row r="27" spans="1:10" ht="96" customHeight="1" x14ac:dyDescent="0.3">
      <c r="A27" s="145"/>
      <c r="B27" s="411" t="s">
        <v>53</v>
      </c>
      <c r="C27" s="412"/>
      <c r="D27" s="148">
        <v>30000</v>
      </c>
      <c r="E27" s="128"/>
      <c r="F27" s="128"/>
      <c r="G27" s="128"/>
      <c r="H27" s="128"/>
      <c r="I27" s="128"/>
      <c r="J27" s="128"/>
    </row>
    <row r="28" spans="1:10" ht="21" customHeight="1" x14ac:dyDescent="0.3">
      <c r="A28" s="147" t="s">
        <v>113</v>
      </c>
      <c r="B28" s="403" t="s">
        <v>114</v>
      </c>
      <c r="C28" s="403"/>
      <c r="D28" s="146">
        <f>D23</f>
        <v>5023360</v>
      </c>
      <c r="E28" s="128"/>
      <c r="F28" s="128"/>
      <c r="G28" s="128"/>
      <c r="H28" s="128"/>
      <c r="I28" s="128"/>
      <c r="J28" s="128"/>
    </row>
    <row r="29" spans="1:10" ht="30" customHeight="1" x14ac:dyDescent="0.3">
      <c r="A29" s="402" t="s">
        <v>116</v>
      </c>
      <c r="B29" s="402"/>
      <c r="C29" s="402"/>
      <c r="D29" s="402"/>
      <c r="E29" s="128"/>
      <c r="F29" s="128"/>
      <c r="G29" s="128"/>
      <c r="H29" s="128"/>
      <c r="I29" s="128"/>
      <c r="J29" s="128"/>
    </row>
    <row r="30" spans="1:10" ht="51.75" customHeight="1" x14ac:dyDescent="0.3">
      <c r="A30" s="147" t="s">
        <v>117</v>
      </c>
      <c r="B30" s="406" t="s">
        <v>46</v>
      </c>
      <c r="C30" s="407"/>
      <c r="D30" s="149">
        <v>15300000</v>
      </c>
      <c r="E30" s="128"/>
      <c r="F30" s="128"/>
      <c r="G30" s="128"/>
      <c r="H30" s="128"/>
      <c r="I30" s="128"/>
      <c r="J30" s="128"/>
    </row>
    <row r="31" spans="1:10" ht="34.5" customHeight="1" x14ac:dyDescent="0.3">
      <c r="A31" s="147" t="s">
        <v>113</v>
      </c>
      <c r="B31" s="403" t="s">
        <v>114</v>
      </c>
      <c r="C31" s="403"/>
      <c r="D31" s="146">
        <f>D30</f>
        <v>15300000</v>
      </c>
      <c r="E31" s="128"/>
      <c r="F31" s="128"/>
      <c r="G31" s="128"/>
      <c r="H31" s="128"/>
      <c r="I31" s="128"/>
      <c r="J31" s="128"/>
    </row>
    <row r="32" spans="1:10" ht="25.5" customHeight="1" x14ac:dyDescent="0.3">
      <c r="A32" s="150"/>
      <c r="B32" s="409" t="s">
        <v>118</v>
      </c>
      <c r="C32" s="409"/>
      <c r="D32" s="151">
        <f>D33+D34</f>
        <v>127818410.36</v>
      </c>
      <c r="E32" s="128"/>
      <c r="F32" s="128"/>
      <c r="G32" s="128"/>
      <c r="H32" s="128"/>
      <c r="I32" s="128"/>
      <c r="J32" s="128"/>
    </row>
    <row r="33" spans="1:10" ht="26.25" customHeight="1" x14ac:dyDescent="0.3">
      <c r="A33" s="150"/>
      <c r="B33" s="410" t="s">
        <v>119</v>
      </c>
      <c r="C33" s="410"/>
      <c r="D33" s="146">
        <f>D19+D23+D21</f>
        <v>112518410.36</v>
      </c>
      <c r="E33" s="128"/>
      <c r="F33" s="128"/>
      <c r="G33" s="128"/>
      <c r="H33" s="128"/>
      <c r="I33" s="128"/>
      <c r="J33" s="128"/>
    </row>
    <row r="34" spans="1:10" ht="24" customHeight="1" x14ac:dyDescent="0.3">
      <c r="A34" s="150"/>
      <c r="B34" s="410" t="s">
        <v>120</v>
      </c>
      <c r="C34" s="410"/>
      <c r="D34" s="146">
        <f>D30</f>
        <v>15300000</v>
      </c>
      <c r="E34" s="128"/>
      <c r="F34" s="128"/>
      <c r="G34" s="128"/>
      <c r="H34" s="128"/>
      <c r="I34" s="128"/>
      <c r="J34" s="128"/>
    </row>
    <row r="35" spans="1:10" ht="3.75" customHeight="1" x14ac:dyDescent="0.3">
      <c r="A35" s="128"/>
      <c r="B35" s="128"/>
      <c r="C35" s="128"/>
      <c r="D35" s="128"/>
      <c r="E35" s="128"/>
      <c r="F35" s="128"/>
      <c r="G35" s="128"/>
      <c r="H35" s="128"/>
      <c r="I35" s="128"/>
      <c r="J35" s="128"/>
    </row>
    <row r="36" spans="1:10" ht="16.5" customHeight="1" x14ac:dyDescent="0.3">
      <c r="A36" s="396" t="s">
        <v>121</v>
      </c>
      <c r="B36" s="396"/>
      <c r="C36" s="396"/>
      <c r="D36" s="396"/>
      <c r="E36" s="128"/>
      <c r="F36" s="128"/>
      <c r="G36" s="128"/>
      <c r="H36" s="128"/>
      <c r="I36" s="128"/>
      <c r="J36" s="128"/>
    </row>
    <row r="37" spans="1:10" ht="13.5" customHeight="1" x14ac:dyDescent="0.3">
      <c r="A37" s="128"/>
      <c r="B37" s="128"/>
      <c r="C37" s="128"/>
      <c r="D37" s="141" t="s">
        <v>27</v>
      </c>
      <c r="E37" s="128"/>
      <c r="F37" s="128"/>
      <c r="G37" s="128"/>
      <c r="H37" s="128"/>
      <c r="I37" s="128"/>
      <c r="J37" s="128"/>
    </row>
    <row r="38" spans="1:10" ht="108.75" customHeight="1" x14ac:dyDescent="0.3">
      <c r="A38" s="142" t="s">
        <v>122</v>
      </c>
      <c r="B38" s="142" t="s">
        <v>123</v>
      </c>
      <c r="C38" s="143" t="s">
        <v>124</v>
      </c>
      <c r="D38" s="143" t="s">
        <v>111</v>
      </c>
      <c r="E38" s="128"/>
      <c r="F38" s="128"/>
      <c r="G38" s="128"/>
      <c r="H38" s="128"/>
      <c r="I38" s="128"/>
      <c r="J38" s="128"/>
    </row>
    <row r="39" spans="1:10" s="152" customFormat="1" ht="18" customHeight="1" x14ac:dyDescent="0.25">
      <c r="A39" s="144">
        <v>1</v>
      </c>
      <c r="B39" s="144">
        <v>2</v>
      </c>
      <c r="C39" s="144">
        <v>3</v>
      </c>
      <c r="D39" s="144">
        <v>4</v>
      </c>
    </row>
    <row r="40" spans="1:10" s="153" customFormat="1" ht="20.25" customHeight="1" x14ac:dyDescent="0.25">
      <c r="A40" s="402" t="s">
        <v>125</v>
      </c>
      <c r="B40" s="402"/>
      <c r="C40" s="402"/>
      <c r="D40" s="402"/>
    </row>
    <row r="41" spans="1:10" ht="14.25" customHeight="1" x14ac:dyDescent="0.3">
      <c r="A41" s="150"/>
      <c r="B41" s="150"/>
      <c r="C41" s="154"/>
      <c r="D41" s="154"/>
      <c r="E41" s="128"/>
      <c r="F41" s="128"/>
      <c r="G41" s="128"/>
      <c r="H41" s="128"/>
      <c r="I41" s="128"/>
      <c r="J41" s="128"/>
    </row>
    <row r="42" spans="1:10" s="153" customFormat="1" ht="26.1" customHeight="1" x14ac:dyDescent="0.25">
      <c r="A42" s="402" t="s">
        <v>126</v>
      </c>
      <c r="B42" s="402"/>
      <c r="C42" s="402"/>
      <c r="D42" s="402"/>
    </row>
    <row r="43" spans="1:10" ht="26.1" customHeight="1" x14ac:dyDescent="0.3">
      <c r="A43" s="155"/>
      <c r="B43" s="150"/>
      <c r="C43" s="156"/>
      <c r="D43" s="156"/>
      <c r="E43" s="128"/>
      <c r="F43" s="128"/>
      <c r="G43" s="128"/>
      <c r="H43" s="128"/>
      <c r="I43" s="128"/>
      <c r="J43" s="128"/>
    </row>
    <row r="44" spans="1:10" s="160" customFormat="1" ht="33.75" customHeight="1" x14ac:dyDescent="0.25">
      <c r="A44" s="157"/>
      <c r="B44" s="157"/>
      <c r="C44" s="158" t="s">
        <v>118</v>
      </c>
      <c r="D44" s="159">
        <f>D45+D46</f>
        <v>0</v>
      </c>
    </row>
    <row r="45" spans="1:10" s="128" customFormat="1" ht="26.1" customHeight="1" x14ac:dyDescent="0.3">
      <c r="A45" s="155"/>
      <c r="B45" s="150"/>
      <c r="C45" s="154" t="s">
        <v>119</v>
      </c>
      <c r="D45" s="161">
        <f>D41</f>
        <v>0</v>
      </c>
    </row>
    <row r="46" spans="1:10" s="128" customFormat="1" ht="26.1" customHeight="1" x14ac:dyDescent="0.3">
      <c r="A46" s="150"/>
      <c r="B46" s="150"/>
      <c r="C46" s="154" t="s">
        <v>120</v>
      </c>
      <c r="D46" s="161">
        <f>D43</f>
        <v>0</v>
      </c>
    </row>
    <row r="47" spans="1:10" s="128" customFormat="1" ht="9.75" customHeight="1" x14ac:dyDescent="0.3">
      <c r="A47" s="162"/>
      <c r="B47" s="162"/>
      <c r="C47" s="163"/>
      <c r="D47" s="162"/>
    </row>
    <row r="48" spans="1:10" s="165" customFormat="1" ht="3" hidden="1" customHeight="1" x14ac:dyDescent="0.2">
      <c r="A48" s="164"/>
      <c r="B48" s="164"/>
      <c r="C48" s="164"/>
    </row>
    <row r="49" spans="1:10" s="167" customFormat="1" ht="12.75" hidden="1" customHeight="1" x14ac:dyDescent="0.25">
      <c r="A49" s="166"/>
      <c r="B49" s="166"/>
      <c r="C49" s="166"/>
      <c r="D49" s="160"/>
      <c r="E49" s="160"/>
    </row>
    <row r="50" spans="1:10" s="170" customFormat="1" ht="20.25" customHeight="1" x14ac:dyDescent="0.3">
      <c r="A50" s="168" t="s">
        <v>127</v>
      </c>
      <c r="B50" s="168"/>
      <c r="C50" s="168"/>
      <c r="D50" s="169"/>
      <c r="E50" s="169"/>
    </row>
    <row r="51" spans="1:10" s="460" customFormat="1" ht="7.5" customHeight="1" x14ac:dyDescent="0.2">
      <c r="A51" s="459"/>
      <c r="B51" s="459"/>
      <c r="C51" s="459"/>
    </row>
    <row r="52" spans="1:10" s="461" customFormat="1" ht="9.75" hidden="1" customHeight="1" x14ac:dyDescent="0.2">
      <c r="A52" s="444"/>
      <c r="B52" s="444"/>
      <c r="C52" s="444"/>
      <c r="D52" s="445"/>
      <c r="E52" s="446"/>
      <c r="F52" s="446"/>
    </row>
    <row r="53" spans="1:10" s="447" customFormat="1" ht="0.75" customHeight="1" x14ac:dyDescent="0.2"/>
    <row r="54" spans="1:10" s="463" customFormat="1" ht="18.75" x14ac:dyDescent="0.2">
      <c r="A54" s="462"/>
      <c r="B54" s="462"/>
      <c r="C54" s="462"/>
    </row>
    <row r="55" spans="1:10" s="463" customFormat="1" ht="18.75" x14ac:dyDescent="0.2">
      <c r="A55" s="462"/>
      <c r="B55" s="462"/>
      <c r="C55" s="462"/>
      <c r="D55" s="464"/>
      <c r="E55" s="462"/>
      <c r="F55" s="462"/>
    </row>
    <row r="56" spans="1:10" s="447" customFormat="1" ht="18.75" x14ac:dyDescent="0.2">
      <c r="A56" s="462"/>
      <c r="C56" s="465"/>
      <c r="D56" s="465"/>
      <c r="E56" s="466"/>
      <c r="F56" s="466"/>
    </row>
    <row r="57" spans="1:10" s="468" customFormat="1" ht="18.75" x14ac:dyDescent="0.3">
      <c r="A57" s="467"/>
      <c r="B57" s="467"/>
      <c r="C57" s="467"/>
      <c r="D57" s="467"/>
      <c r="E57" s="467"/>
      <c r="F57" s="467"/>
      <c r="G57" s="467"/>
      <c r="H57" s="467"/>
      <c r="I57" s="467"/>
      <c r="J57" s="467"/>
    </row>
    <row r="58" spans="1:10" ht="18.75" x14ac:dyDescent="0.3">
      <c r="A58" s="128"/>
      <c r="B58" s="128"/>
      <c r="C58" s="128"/>
      <c r="D58" s="128"/>
      <c r="E58" s="128"/>
      <c r="F58" s="128"/>
      <c r="G58" s="128"/>
      <c r="H58" s="128"/>
      <c r="I58" s="128"/>
      <c r="J58" s="128"/>
    </row>
    <row r="59" spans="1:10" ht="18.75" x14ac:dyDescent="0.3">
      <c r="A59" s="128"/>
      <c r="B59" s="128"/>
      <c r="C59" s="128"/>
      <c r="D59" s="128"/>
      <c r="E59" s="128"/>
      <c r="F59" s="128"/>
      <c r="G59" s="128"/>
      <c r="H59" s="128"/>
      <c r="I59" s="128"/>
      <c r="J59" s="128"/>
    </row>
    <row r="60" spans="1:10" ht="18.75" x14ac:dyDescent="0.3">
      <c r="A60" s="128"/>
      <c r="B60" s="128"/>
      <c r="C60" s="128"/>
      <c r="D60" s="128"/>
      <c r="E60" s="128"/>
      <c r="F60" s="128"/>
      <c r="G60" s="128"/>
      <c r="H60" s="128"/>
      <c r="I60" s="128"/>
      <c r="J60" s="128"/>
    </row>
    <row r="61" spans="1:10" ht="18.75" x14ac:dyDescent="0.3">
      <c r="A61" s="128"/>
      <c r="B61" s="128"/>
      <c r="C61" s="128"/>
      <c r="D61" s="128"/>
      <c r="E61" s="128"/>
      <c r="F61" s="128"/>
      <c r="G61" s="128"/>
      <c r="H61" s="128"/>
      <c r="I61" s="128"/>
      <c r="J61" s="128"/>
    </row>
    <row r="62" spans="1:10" ht="18.75" x14ac:dyDescent="0.3">
      <c r="A62" s="128"/>
      <c r="B62" s="128"/>
      <c r="C62" s="128"/>
      <c r="D62" s="128"/>
      <c r="E62" s="128"/>
      <c r="F62" s="128"/>
      <c r="G62" s="128"/>
      <c r="H62" s="128"/>
      <c r="I62" s="128"/>
      <c r="J62" s="128"/>
    </row>
    <row r="63" spans="1:10" ht="18.75" x14ac:dyDescent="0.3">
      <c r="A63" s="128"/>
      <c r="B63" s="128"/>
      <c r="C63" s="128"/>
      <c r="D63" s="128"/>
      <c r="E63" s="128"/>
      <c r="F63" s="128"/>
      <c r="G63" s="128"/>
      <c r="H63" s="128"/>
      <c r="I63" s="128"/>
      <c r="J63" s="128"/>
    </row>
    <row r="64" spans="1:10" ht="18.75" x14ac:dyDescent="0.3">
      <c r="A64" s="128"/>
      <c r="B64" s="128"/>
      <c r="C64" s="128"/>
      <c r="D64" s="128"/>
      <c r="E64" s="128"/>
      <c r="F64" s="128"/>
      <c r="G64" s="128"/>
      <c r="H64" s="128"/>
      <c r="I64" s="128"/>
      <c r="J64" s="128"/>
    </row>
    <row r="65" spans="1:10" ht="18.75" x14ac:dyDescent="0.3">
      <c r="A65" s="128"/>
      <c r="B65" s="128"/>
      <c r="C65" s="128"/>
      <c r="D65" s="128"/>
      <c r="E65" s="128"/>
      <c r="F65" s="128"/>
      <c r="G65" s="128"/>
      <c r="H65" s="128"/>
      <c r="I65" s="128"/>
      <c r="J65" s="128"/>
    </row>
    <row r="66" spans="1:10" ht="18.75" x14ac:dyDescent="0.3">
      <c r="A66" s="128"/>
      <c r="B66" s="128"/>
      <c r="C66" s="128"/>
      <c r="D66" s="128"/>
      <c r="E66" s="128"/>
      <c r="F66" s="128"/>
      <c r="G66" s="128"/>
      <c r="H66" s="128"/>
      <c r="I66" s="128"/>
      <c r="J66" s="128"/>
    </row>
    <row r="67" spans="1:10" ht="18.75" x14ac:dyDescent="0.3">
      <c r="A67" s="128"/>
      <c r="B67" s="128"/>
      <c r="C67" s="128"/>
      <c r="D67" s="128"/>
      <c r="E67" s="128"/>
      <c r="F67" s="128"/>
      <c r="G67" s="128"/>
      <c r="H67" s="128"/>
      <c r="I67" s="128"/>
      <c r="J67" s="128"/>
    </row>
    <row r="68" spans="1:10" ht="18.75" x14ac:dyDescent="0.3">
      <c r="A68" s="128"/>
      <c r="B68" s="128"/>
      <c r="C68" s="128"/>
      <c r="D68" s="128"/>
      <c r="E68" s="128"/>
      <c r="F68" s="128"/>
      <c r="G68" s="128"/>
      <c r="H68" s="128"/>
      <c r="I68" s="128"/>
      <c r="J68" s="128"/>
    </row>
    <row r="69" spans="1:10" ht="18.75" x14ac:dyDescent="0.3">
      <c r="A69" s="128"/>
      <c r="B69" s="128"/>
      <c r="C69" s="128"/>
      <c r="D69" s="128"/>
      <c r="E69" s="128"/>
      <c r="F69" s="128"/>
      <c r="G69" s="128"/>
      <c r="H69" s="128"/>
      <c r="I69" s="128"/>
      <c r="J69" s="128"/>
    </row>
    <row r="70" spans="1:10" ht="18.75" x14ac:dyDescent="0.3">
      <c r="A70" s="128"/>
      <c r="B70" s="128"/>
      <c r="C70" s="128"/>
      <c r="D70" s="128"/>
      <c r="E70" s="128"/>
      <c r="F70" s="128"/>
      <c r="G70" s="128"/>
      <c r="H70" s="128"/>
      <c r="I70" s="128"/>
      <c r="J70" s="128"/>
    </row>
    <row r="71" spans="1:10" ht="18.75" x14ac:dyDescent="0.3">
      <c r="A71" s="128"/>
      <c r="B71" s="128"/>
      <c r="C71" s="128"/>
      <c r="D71" s="128"/>
      <c r="E71" s="128"/>
      <c r="F71" s="128"/>
      <c r="G71" s="128"/>
      <c r="H71" s="128"/>
      <c r="I71" s="128"/>
      <c r="J71" s="128"/>
    </row>
    <row r="72" spans="1:10" ht="18.75" x14ac:dyDescent="0.3">
      <c r="A72" s="128"/>
      <c r="B72" s="128"/>
      <c r="C72" s="128"/>
      <c r="D72" s="128"/>
      <c r="E72" s="128"/>
      <c r="F72" s="128"/>
      <c r="G72" s="128"/>
      <c r="H72" s="128"/>
      <c r="I72" s="128"/>
      <c r="J72" s="128"/>
    </row>
    <row r="73" spans="1:10" ht="18.75" x14ac:dyDescent="0.3">
      <c r="A73" s="128"/>
      <c r="B73" s="128"/>
      <c r="C73" s="128"/>
      <c r="D73" s="128"/>
      <c r="E73" s="128"/>
      <c r="F73" s="128"/>
      <c r="G73" s="128"/>
      <c r="H73" s="128"/>
      <c r="I73" s="128"/>
      <c r="J73" s="128"/>
    </row>
    <row r="74" spans="1:10" ht="18.75" x14ac:dyDescent="0.3">
      <c r="A74" s="128"/>
      <c r="B74" s="128"/>
      <c r="C74" s="128"/>
      <c r="D74" s="128"/>
      <c r="E74" s="128"/>
      <c r="F74" s="128"/>
      <c r="G74" s="128"/>
      <c r="H74" s="128"/>
      <c r="I74" s="128"/>
      <c r="J74" s="128"/>
    </row>
    <row r="75" spans="1:10" ht="18.75" x14ac:dyDescent="0.3">
      <c r="A75" s="128"/>
      <c r="B75" s="128"/>
      <c r="C75" s="128"/>
      <c r="D75" s="128"/>
      <c r="E75" s="128"/>
      <c r="F75" s="128"/>
      <c r="G75" s="128"/>
      <c r="H75" s="128"/>
      <c r="I75" s="128"/>
      <c r="J75" s="128"/>
    </row>
    <row r="76" spans="1:10" ht="18.75" x14ac:dyDescent="0.3">
      <c r="A76" s="128"/>
      <c r="B76" s="128"/>
      <c r="C76" s="128"/>
      <c r="D76" s="128"/>
      <c r="E76" s="128"/>
      <c r="F76" s="128"/>
      <c r="G76" s="128"/>
      <c r="H76" s="128"/>
      <c r="I76" s="128"/>
      <c r="J76" s="128"/>
    </row>
    <row r="77" spans="1:10" ht="18.75" x14ac:dyDescent="0.3">
      <c r="A77" s="128"/>
      <c r="B77" s="128"/>
      <c r="C77" s="128"/>
      <c r="D77" s="128"/>
      <c r="E77" s="128"/>
      <c r="F77" s="128"/>
      <c r="G77" s="128"/>
      <c r="H77" s="128"/>
      <c r="I77" s="128"/>
      <c r="J77" s="128"/>
    </row>
    <row r="78" spans="1:10" ht="18.75" x14ac:dyDescent="0.3">
      <c r="A78" s="128"/>
      <c r="B78" s="128"/>
      <c r="C78" s="128"/>
      <c r="D78" s="128"/>
      <c r="E78" s="128"/>
      <c r="F78" s="128"/>
      <c r="G78" s="128"/>
      <c r="H78" s="128"/>
      <c r="I78" s="128"/>
      <c r="J78" s="128"/>
    </row>
    <row r="79" spans="1:10" ht="18.75" x14ac:dyDescent="0.3">
      <c r="A79" s="128"/>
      <c r="B79" s="128"/>
      <c r="C79" s="128"/>
      <c r="D79" s="128"/>
      <c r="E79" s="128"/>
      <c r="F79" s="128"/>
      <c r="G79" s="128"/>
      <c r="H79" s="128"/>
      <c r="I79" s="128"/>
      <c r="J79" s="128"/>
    </row>
    <row r="80" spans="1:10" ht="18.75" x14ac:dyDescent="0.3">
      <c r="A80" s="128"/>
      <c r="B80" s="128"/>
      <c r="C80" s="128"/>
      <c r="D80" s="128"/>
      <c r="E80" s="128"/>
      <c r="F80" s="128"/>
      <c r="G80" s="128"/>
      <c r="H80" s="128"/>
      <c r="I80" s="128"/>
      <c r="J80" s="128"/>
    </row>
    <row r="81" spans="1:10" ht="18.75" x14ac:dyDescent="0.3">
      <c r="A81" s="128"/>
      <c r="B81" s="128"/>
      <c r="C81" s="128"/>
      <c r="D81" s="128"/>
      <c r="E81" s="128"/>
      <c r="F81" s="128"/>
      <c r="G81" s="128"/>
      <c r="H81" s="128"/>
      <c r="I81" s="128"/>
      <c r="J81" s="128"/>
    </row>
    <row r="82" spans="1:10" ht="18.75" x14ac:dyDescent="0.3">
      <c r="A82" s="128"/>
      <c r="B82" s="128"/>
      <c r="C82" s="128"/>
      <c r="D82" s="128"/>
      <c r="E82" s="128"/>
      <c r="F82" s="128"/>
      <c r="G82" s="128"/>
      <c r="H82" s="128"/>
      <c r="I82" s="128"/>
      <c r="J82" s="128"/>
    </row>
    <row r="83" spans="1:10" ht="18.75" x14ac:dyDescent="0.3">
      <c r="A83" s="128"/>
      <c r="B83" s="128"/>
      <c r="C83" s="128"/>
      <c r="D83" s="128"/>
      <c r="E83" s="128"/>
      <c r="F83" s="128"/>
      <c r="G83" s="128"/>
      <c r="H83" s="128"/>
      <c r="I83" s="128"/>
      <c r="J83" s="128"/>
    </row>
    <row r="84" spans="1:10" ht="18.75" x14ac:dyDescent="0.3">
      <c r="A84" s="128"/>
      <c r="B84" s="128"/>
      <c r="C84" s="128"/>
      <c r="D84" s="128"/>
      <c r="E84" s="128"/>
      <c r="F84" s="128"/>
      <c r="G84" s="128"/>
      <c r="H84" s="128"/>
      <c r="I84" s="128"/>
      <c r="J84" s="128"/>
    </row>
    <row r="85" spans="1:10" ht="18.75" x14ac:dyDescent="0.3">
      <c r="A85" s="128"/>
      <c r="B85" s="128"/>
      <c r="C85" s="128"/>
      <c r="D85" s="128"/>
      <c r="E85" s="128"/>
      <c r="F85" s="128"/>
      <c r="G85" s="128"/>
      <c r="H85" s="128"/>
      <c r="I85" s="128"/>
      <c r="J85" s="128"/>
    </row>
    <row r="86" spans="1:10" ht="18.75" x14ac:dyDescent="0.3">
      <c r="A86" s="128"/>
      <c r="B86" s="128"/>
      <c r="C86" s="128"/>
      <c r="D86" s="128"/>
      <c r="E86" s="128"/>
      <c r="F86" s="128"/>
      <c r="G86" s="128"/>
      <c r="H86" s="128"/>
      <c r="I86" s="128"/>
      <c r="J86" s="128"/>
    </row>
    <row r="87" spans="1:10" ht="18.75" x14ac:dyDescent="0.3">
      <c r="A87" s="128"/>
      <c r="B87" s="128"/>
      <c r="C87" s="128"/>
      <c r="D87" s="128"/>
      <c r="E87" s="128"/>
      <c r="F87" s="128"/>
      <c r="G87" s="128"/>
      <c r="H87" s="128"/>
      <c r="I87" s="128"/>
      <c r="J87" s="128"/>
    </row>
    <row r="88" spans="1:10" ht="18.75" x14ac:dyDescent="0.3">
      <c r="A88" s="128"/>
      <c r="B88" s="128"/>
      <c r="C88" s="128"/>
      <c r="D88" s="128"/>
      <c r="E88" s="128"/>
      <c r="F88" s="128"/>
      <c r="G88" s="128"/>
      <c r="H88" s="128"/>
      <c r="I88" s="128"/>
      <c r="J88" s="128"/>
    </row>
    <row r="89" spans="1:10" ht="18.75" x14ac:dyDescent="0.3">
      <c r="A89" s="128"/>
      <c r="B89" s="128"/>
      <c r="C89" s="128"/>
      <c r="D89" s="128"/>
      <c r="E89" s="128"/>
      <c r="F89" s="128"/>
      <c r="G89" s="128"/>
      <c r="H89" s="128"/>
      <c r="I89" s="128"/>
      <c r="J89" s="128"/>
    </row>
    <row r="90" spans="1:10" ht="18.75" x14ac:dyDescent="0.3">
      <c r="A90" s="128"/>
      <c r="B90" s="128"/>
      <c r="C90" s="128"/>
      <c r="D90" s="128"/>
      <c r="E90" s="128"/>
      <c r="F90" s="128"/>
      <c r="G90" s="128"/>
      <c r="H90" s="128"/>
      <c r="I90" s="128"/>
      <c r="J90" s="128"/>
    </row>
    <row r="91" spans="1:10" ht="18.75" x14ac:dyDescent="0.3">
      <c r="A91" s="128"/>
      <c r="B91" s="128"/>
      <c r="C91" s="128"/>
      <c r="D91" s="128"/>
      <c r="E91" s="128"/>
      <c r="F91" s="128"/>
      <c r="G91" s="128"/>
      <c r="H91" s="128"/>
      <c r="I91" s="128"/>
      <c r="J91" s="128"/>
    </row>
    <row r="92" spans="1:10" ht="18.75" x14ac:dyDescent="0.3">
      <c r="A92" s="128"/>
      <c r="B92" s="128"/>
      <c r="C92" s="128"/>
      <c r="D92" s="128"/>
      <c r="E92" s="128"/>
      <c r="F92" s="128"/>
      <c r="G92" s="128"/>
      <c r="H92" s="128"/>
      <c r="I92" s="128"/>
      <c r="J92" s="128"/>
    </row>
    <row r="93" spans="1:10" ht="18.75" x14ac:dyDescent="0.3">
      <c r="A93" s="128"/>
      <c r="B93" s="128"/>
      <c r="C93" s="128"/>
      <c r="D93" s="128"/>
      <c r="E93" s="128"/>
      <c r="F93" s="128"/>
      <c r="G93" s="128"/>
      <c r="H93" s="128"/>
      <c r="I93" s="128"/>
      <c r="J93" s="128"/>
    </row>
    <row r="94" spans="1:10" ht="18.75" x14ac:dyDescent="0.3">
      <c r="A94" s="128"/>
      <c r="B94" s="128"/>
      <c r="C94" s="128"/>
      <c r="D94" s="128"/>
      <c r="E94" s="128"/>
      <c r="F94" s="128"/>
      <c r="G94" s="128"/>
      <c r="H94" s="128"/>
      <c r="I94" s="128"/>
      <c r="J94" s="128"/>
    </row>
    <row r="95" spans="1:10" ht="18.75" x14ac:dyDescent="0.3">
      <c r="A95" s="128"/>
      <c r="B95" s="128"/>
      <c r="C95" s="128"/>
      <c r="D95" s="128"/>
      <c r="E95" s="128"/>
      <c r="F95" s="128"/>
      <c r="G95" s="128"/>
      <c r="H95" s="128"/>
      <c r="I95" s="128"/>
      <c r="J95" s="128"/>
    </row>
    <row r="96" spans="1:10" ht="18.75" x14ac:dyDescent="0.3">
      <c r="A96" s="128"/>
      <c r="B96" s="128"/>
      <c r="C96" s="128"/>
      <c r="D96" s="128"/>
      <c r="E96" s="128"/>
      <c r="F96" s="128"/>
      <c r="G96" s="128"/>
      <c r="H96" s="128"/>
      <c r="I96" s="128"/>
      <c r="J96" s="128"/>
    </row>
    <row r="97" spans="1:10" ht="18.75" x14ac:dyDescent="0.3">
      <c r="A97" s="128"/>
      <c r="B97" s="128"/>
      <c r="C97" s="128"/>
      <c r="D97" s="128"/>
      <c r="E97" s="128"/>
      <c r="F97" s="128"/>
      <c r="G97" s="128"/>
      <c r="H97" s="128"/>
      <c r="I97" s="128"/>
      <c r="J97" s="128"/>
    </row>
  </sheetData>
  <mergeCells count="29">
    <mergeCell ref="C56:D56"/>
    <mergeCell ref="A40:D40"/>
    <mergeCell ref="A42:D42"/>
    <mergeCell ref="A13:D13"/>
    <mergeCell ref="A14:D14"/>
    <mergeCell ref="B30:C30"/>
    <mergeCell ref="B31:C31"/>
    <mergeCell ref="B32:C32"/>
    <mergeCell ref="B33:C33"/>
    <mergeCell ref="B34:C34"/>
    <mergeCell ref="A36:D36"/>
    <mergeCell ref="B24:C24"/>
    <mergeCell ref="B25:C25"/>
    <mergeCell ref="B26:C26"/>
    <mergeCell ref="B27:C27"/>
    <mergeCell ref="B28:C28"/>
    <mergeCell ref="A29:D29"/>
    <mergeCell ref="A18:D18"/>
    <mergeCell ref="B19:C19"/>
    <mergeCell ref="B20:C20"/>
    <mergeCell ref="B21:C21"/>
    <mergeCell ref="B22:C22"/>
    <mergeCell ref="B23:C23"/>
    <mergeCell ref="B17:C17"/>
    <mergeCell ref="A7:D7"/>
    <mergeCell ref="A8:D8"/>
    <mergeCell ref="A9:D9"/>
    <mergeCell ref="A11:D11"/>
    <mergeCell ref="B16:C16"/>
  </mergeCells>
  <phoneticPr fontId="11" type="noConversion"/>
  <pageMargins left="1.1811023622047245" right="0.39370078740157483" top="0.78740157480314965" bottom="0.78740157480314965" header="0.31496062992125984" footer="0.31496062992125984"/>
  <pageSetup paperSize="9" scale="90" fitToHeight="4" orientation="portrait" horizontalDpi="1200" verticalDpi="1200" r:id="rId1"/>
  <headerFooter differentFirst="1">
    <oddHeader xml:space="preserve">&amp;C&amp;14&amp;P&amp;R&amp;"Times New Roman,курсив"&amp;14Продовження додатка 4
&amp;"Times New Roman,Обычный"&amp;12
&amp;"Times New Roman,курсив"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E782C-60E6-41D9-A0FD-291B7F096EE2}">
  <sheetPr>
    <pageSetUpPr fitToPage="1"/>
  </sheetPr>
  <dimension ref="A1:O23"/>
  <sheetViews>
    <sheetView view="pageBreakPreview" zoomScale="110" zoomScaleNormal="120" zoomScaleSheetLayoutView="110" workbookViewId="0">
      <selection activeCell="L1" sqref="L1:N1"/>
    </sheetView>
  </sheetViews>
  <sheetFormatPr defaultColWidth="10.83203125" defaultRowHeight="15" x14ac:dyDescent="0.25"/>
  <cols>
    <col min="1" max="1" width="6.5" style="171" customWidth="1"/>
    <col min="2" max="2" width="26.1640625" style="171" customWidth="1"/>
    <col min="3" max="3" width="20.1640625" style="171" customWidth="1"/>
    <col min="4" max="4" width="10.6640625" style="171" customWidth="1"/>
    <col min="5" max="5" width="22.1640625" style="171" customWidth="1"/>
    <col min="6" max="6" width="20.1640625" style="171" customWidth="1"/>
    <col min="7" max="7" width="13.83203125" style="171" customWidth="1"/>
    <col min="8" max="8" width="11.83203125" style="171" customWidth="1"/>
    <col min="9" max="9" width="13.5" style="171" customWidth="1"/>
    <col min="10" max="10" width="9.5" style="171" customWidth="1"/>
    <col min="11" max="11" width="13.1640625" style="171" customWidth="1"/>
    <col min="12" max="12" width="13.6640625" style="171" customWidth="1"/>
    <col min="13" max="13" width="9" style="171" customWidth="1"/>
    <col min="14" max="14" width="6.83203125" style="171" customWidth="1"/>
    <col min="15" max="16384" width="10.83203125" style="171"/>
  </cols>
  <sheetData>
    <row r="1" spans="1:14" ht="20.100000000000001" customHeight="1" x14ac:dyDescent="0.35">
      <c r="C1" s="172"/>
      <c r="D1" s="172"/>
      <c r="E1" s="172"/>
      <c r="F1" s="172"/>
      <c r="G1" s="172"/>
      <c r="I1" s="173"/>
      <c r="J1" s="275" t="s">
        <v>212</v>
      </c>
      <c r="K1" s="276"/>
      <c r="L1" s="414"/>
      <c r="M1" s="414"/>
      <c r="N1" s="414"/>
    </row>
    <row r="2" spans="1:14" ht="20.100000000000001" customHeight="1" x14ac:dyDescent="0.35">
      <c r="C2" s="172"/>
      <c r="D2" s="172"/>
      <c r="E2" s="172"/>
      <c r="F2" s="172"/>
      <c r="G2" s="172"/>
      <c r="I2" s="173"/>
      <c r="J2" s="275" t="s">
        <v>58</v>
      </c>
      <c r="K2" s="276"/>
      <c r="L2" s="276"/>
      <c r="M2" s="276"/>
      <c r="N2" s="276"/>
    </row>
    <row r="3" spans="1:14" ht="20.100000000000001" customHeight="1" x14ac:dyDescent="0.35">
      <c r="C3" s="172"/>
      <c r="D3" s="172"/>
      <c r="E3" s="172"/>
      <c r="F3" s="172"/>
      <c r="G3" s="172"/>
      <c r="H3" s="277"/>
      <c r="I3" s="173"/>
      <c r="J3" s="275" t="s">
        <v>128</v>
      </c>
      <c r="K3" s="173"/>
    </row>
    <row r="4" spans="1:14" ht="1.9" hidden="1" customHeight="1" x14ac:dyDescent="0.35">
      <c r="C4" s="172"/>
      <c r="D4" s="172"/>
      <c r="E4" s="172"/>
      <c r="F4" s="172"/>
      <c r="G4" s="172"/>
      <c r="H4" s="173"/>
      <c r="I4" s="173"/>
      <c r="J4" s="275" t="s">
        <v>58</v>
      </c>
      <c r="K4" s="173"/>
    </row>
    <row r="5" spans="1:14" ht="2.4500000000000002" hidden="1" customHeight="1" x14ac:dyDescent="0.35">
      <c r="C5" s="172"/>
      <c r="D5" s="172"/>
      <c r="E5" s="172"/>
      <c r="F5" s="172"/>
      <c r="G5" s="172"/>
      <c r="I5" s="172"/>
      <c r="J5" s="275" t="s">
        <v>58</v>
      </c>
      <c r="K5" s="172"/>
    </row>
    <row r="6" spans="1:14" ht="47.25" customHeight="1" x14ac:dyDescent="0.25">
      <c r="C6" s="172"/>
      <c r="D6" s="172"/>
      <c r="E6" s="172"/>
      <c r="F6" s="172"/>
      <c r="G6" s="172"/>
      <c r="I6" s="172"/>
      <c r="J6" s="172"/>
      <c r="K6" s="172"/>
    </row>
    <row r="7" spans="1:14" ht="22.5" customHeight="1" x14ac:dyDescent="0.25">
      <c r="A7" s="415" t="s">
        <v>213</v>
      </c>
      <c r="B7" s="415"/>
      <c r="C7" s="415"/>
      <c r="D7" s="415"/>
      <c r="E7" s="415"/>
      <c r="F7" s="415"/>
      <c r="G7" s="415"/>
      <c r="H7" s="415"/>
      <c r="I7" s="415"/>
      <c r="J7" s="415"/>
      <c r="K7" s="415"/>
      <c r="L7" s="415"/>
      <c r="M7" s="415"/>
      <c r="N7" s="415"/>
    </row>
    <row r="8" spans="1:14" ht="0.75" customHeight="1" x14ac:dyDescent="0.3">
      <c r="B8" s="174"/>
      <c r="C8" s="175"/>
      <c r="D8" s="175"/>
      <c r="E8" s="175"/>
      <c r="F8" s="175"/>
      <c r="G8" s="175"/>
      <c r="H8" s="175"/>
      <c r="I8" s="175"/>
      <c r="J8" s="175"/>
      <c r="K8" s="175"/>
    </row>
    <row r="9" spans="1:14" ht="13.5" customHeight="1" x14ac:dyDescent="0.25">
      <c r="A9" s="416" t="s">
        <v>35</v>
      </c>
      <c r="B9" s="416"/>
      <c r="C9" s="416"/>
      <c r="D9" s="416"/>
      <c r="E9" s="416"/>
      <c r="F9" s="416"/>
      <c r="G9" s="416"/>
      <c r="H9" s="416"/>
      <c r="I9" s="416"/>
      <c r="J9" s="416"/>
      <c r="K9" s="176"/>
    </row>
    <row r="10" spans="1:14" ht="16.5" customHeight="1" x14ac:dyDescent="0.25">
      <c r="A10" s="417" t="s">
        <v>28</v>
      </c>
      <c r="B10" s="417"/>
      <c r="C10" s="417"/>
      <c r="D10" s="417"/>
      <c r="E10" s="417"/>
      <c r="F10" s="417"/>
      <c r="G10" s="417"/>
      <c r="H10" s="417"/>
      <c r="I10" s="417"/>
      <c r="J10" s="417"/>
    </row>
    <row r="11" spans="1:14" ht="0.75" customHeight="1" x14ac:dyDescent="0.25">
      <c r="B11" s="177"/>
      <c r="C11" s="177"/>
      <c r="D11" s="177"/>
      <c r="E11" s="177"/>
      <c r="F11" s="177"/>
      <c r="G11" s="177"/>
      <c r="H11" s="177"/>
      <c r="I11" s="177"/>
      <c r="J11" s="177"/>
      <c r="K11" s="176" t="s">
        <v>27</v>
      </c>
    </row>
    <row r="12" spans="1:14" ht="14.25" customHeight="1" x14ac:dyDescent="0.25">
      <c r="A12" s="413" t="s">
        <v>54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</row>
    <row r="13" spans="1:14" ht="11.25" customHeight="1" x14ac:dyDescent="0.25">
      <c r="B13" s="177"/>
      <c r="C13" s="177"/>
      <c r="D13" s="177"/>
      <c r="E13" s="177"/>
      <c r="F13" s="177"/>
      <c r="G13" s="177"/>
      <c r="H13" s="177"/>
      <c r="I13" s="177"/>
      <c r="J13" s="177"/>
      <c r="N13" s="176" t="s">
        <v>27</v>
      </c>
    </row>
    <row r="14" spans="1:14" s="179" customFormat="1" ht="16.5" customHeight="1" x14ac:dyDescent="0.2">
      <c r="A14" s="419" t="s">
        <v>214</v>
      </c>
      <c r="B14" s="418" t="s">
        <v>215</v>
      </c>
      <c r="C14" s="418" t="s">
        <v>216</v>
      </c>
      <c r="D14" s="418" t="s">
        <v>217</v>
      </c>
      <c r="E14" s="418" t="s">
        <v>218</v>
      </c>
      <c r="F14" s="418" t="s">
        <v>219</v>
      </c>
      <c r="G14" s="418" t="s">
        <v>220</v>
      </c>
      <c r="H14" s="418" t="s">
        <v>221</v>
      </c>
      <c r="I14" s="418" t="s">
        <v>222</v>
      </c>
      <c r="J14" s="418" t="s">
        <v>223</v>
      </c>
      <c r="K14" s="418"/>
      <c r="L14" s="418"/>
      <c r="M14" s="418"/>
      <c r="N14" s="418"/>
    </row>
    <row r="15" spans="1:14" s="179" customFormat="1" ht="123" customHeight="1" x14ac:dyDescent="0.2">
      <c r="A15" s="419"/>
      <c r="B15" s="418"/>
      <c r="C15" s="418"/>
      <c r="D15" s="418"/>
      <c r="E15" s="418"/>
      <c r="F15" s="419"/>
      <c r="G15" s="418"/>
      <c r="H15" s="419"/>
      <c r="I15" s="419"/>
      <c r="J15" s="262" t="s">
        <v>224</v>
      </c>
      <c r="K15" s="262" t="s">
        <v>225</v>
      </c>
      <c r="L15" s="262" t="s">
        <v>226</v>
      </c>
      <c r="M15" s="262" t="s">
        <v>227</v>
      </c>
      <c r="N15" s="262" t="s">
        <v>228</v>
      </c>
    </row>
    <row r="16" spans="1:14" s="278" customFormat="1" ht="14.25" customHeight="1" x14ac:dyDescent="0.2">
      <c r="A16" s="201">
        <v>1</v>
      </c>
      <c r="B16" s="180">
        <v>2</v>
      </c>
      <c r="C16" s="180">
        <v>3</v>
      </c>
      <c r="D16" s="180">
        <v>4</v>
      </c>
      <c r="E16" s="180">
        <v>5</v>
      </c>
      <c r="F16" s="180">
        <v>6</v>
      </c>
      <c r="G16" s="180">
        <v>7</v>
      </c>
      <c r="H16" s="180">
        <v>8</v>
      </c>
      <c r="I16" s="180">
        <v>9</v>
      </c>
      <c r="J16" s="180">
        <v>10</v>
      </c>
      <c r="K16" s="180">
        <v>11</v>
      </c>
      <c r="L16" s="201">
        <v>12</v>
      </c>
      <c r="M16" s="201">
        <v>13</v>
      </c>
      <c r="N16" s="201">
        <v>14</v>
      </c>
    </row>
    <row r="17" spans="1:15" s="181" customFormat="1" ht="39.75" customHeight="1" x14ac:dyDescent="0.2">
      <c r="A17" s="279">
        <v>1</v>
      </c>
      <c r="B17" s="280" t="s">
        <v>229</v>
      </c>
      <c r="C17" s="281"/>
      <c r="D17" s="281"/>
      <c r="E17" s="282"/>
      <c r="F17" s="283" t="s">
        <v>76</v>
      </c>
      <c r="G17" s="283"/>
      <c r="H17" s="284"/>
      <c r="I17" s="284">
        <f t="shared" ref="I17" si="0">I18</f>
        <v>15300000</v>
      </c>
      <c r="J17" s="284">
        <f>J18</f>
        <v>0</v>
      </c>
      <c r="K17" s="284">
        <f t="shared" ref="K17:N17" si="1">K18</f>
        <v>0</v>
      </c>
      <c r="L17" s="284">
        <f t="shared" si="1"/>
        <v>15300000</v>
      </c>
      <c r="M17" s="284">
        <f t="shared" si="1"/>
        <v>0</v>
      </c>
      <c r="N17" s="284">
        <f t="shared" si="1"/>
        <v>0</v>
      </c>
    </row>
    <row r="18" spans="1:15" s="181" customFormat="1" ht="106.5" customHeight="1" x14ac:dyDescent="0.2">
      <c r="A18" s="285" t="s">
        <v>230</v>
      </c>
      <c r="B18" s="286" t="s">
        <v>231</v>
      </c>
      <c r="C18" s="287" t="s">
        <v>232</v>
      </c>
      <c r="D18" s="288" t="s">
        <v>233</v>
      </c>
      <c r="E18" s="289" t="s">
        <v>90</v>
      </c>
      <c r="F18" s="290" t="s">
        <v>76</v>
      </c>
      <c r="G18" s="290">
        <v>2026</v>
      </c>
      <c r="H18" s="291">
        <v>15300000</v>
      </c>
      <c r="I18" s="291">
        <f>H18</f>
        <v>15300000</v>
      </c>
      <c r="J18" s="291">
        <v>0</v>
      </c>
      <c r="K18" s="291">
        <v>0</v>
      </c>
      <c r="L18" s="292">
        <f>I18</f>
        <v>15300000</v>
      </c>
      <c r="M18" s="292">
        <v>0</v>
      </c>
      <c r="N18" s="292">
        <v>0</v>
      </c>
    </row>
    <row r="19" spans="1:15" s="265" customFormat="1" ht="24.75" customHeight="1" x14ac:dyDescent="0.2">
      <c r="A19" s="293"/>
      <c r="B19" s="294"/>
      <c r="C19" s="294"/>
      <c r="D19" s="294"/>
      <c r="E19" s="293"/>
      <c r="F19" s="295"/>
      <c r="G19" s="295"/>
      <c r="H19" s="283" t="s">
        <v>234</v>
      </c>
      <c r="I19" s="296">
        <f>I17</f>
        <v>15300000</v>
      </c>
      <c r="J19" s="296">
        <f t="shared" ref="J19:N19" si="2">J17</f>
        <v>0</v>
      </c>
      <c r="K19" s="296">
        <f t="shared" si="2"/>
        <v>0</v>
      </c>
      <c r="L19" s="296">
        <f t="shared" si="2"/>
        <v>15300000</v>
      </c>
      <c r="M19" s="296">
        <f t="shared" si="2"/>
        <v>0</v>
      </c>
      <c r="N19" s="296">
        <f t="shared" si="2"/>
        <v>0</v>
      </c>
      <c r="O19" s="264"/>
    </row>
    <row r="21" spans="1:15" s="170" customFormat="1" ht="11.25" customHeight="1" x14ac:dyDescent="0.2">
      <c r="B21" s="168"/>
      <c r="C21" s="168"/>
      <c r="D21" s="168"/>
      <c r="E21" s="168"/>
      <c r="F21" s="168"/>
      <c r="H21" s="168"/>
    </row>
    <row r="22" spans="1:15" s="349" customFormat="1" ht="16.5" customHeight="1" x14ac:dyDescent="0.2">
      <c r="A22" s="347" t="s">
        <v>49</v>
      </c>
      <c r="B22" s="347"/>
      <c r="C22" s="347"/>
      <c r="D22" s="348"/>
      <c r="F22" s="350"/>
      <c r="I22" s="348" t="s">
        <v>50</v>
      </c>
    </row>
    <row r="23" spans="1:15" s="133" customFormat="1" x14ac:dyDescent="0.25"/>
  </sheetData>
  <mergeCells count="15">
    <mergeCell ref="G14:G15"/>
    <mergeCell ref="H14:H15"/>
    <mergeCell ref="I14:I15"/>
    <mergeCell ref="J14:N14"/>
    <mergeCell ref="A14:A15"/>
    <mergeCell ref="B14:B15"/>
    <mergeCell ref="C14:C15"/>
    <mergeCell ref="D14:D15"/>
    <mergeCell ref="E14:E15"/>
    <mergeCell ref="F14:F15"/>
    <mergeCell ref="A12:N12"/>
    <mergeCell ref="L1:N1"/>
    <mergeCell ref="A7:N7"/>
    <mergeCell ref="A9:J9"/>
    <mergeCell ref="A10:J10"/>
  </mergeCells>
  <pageMargins left="0.62992125984251968" right="0.62992125984251968" top="1.1023622047244095" bottom="0.39370078740157483" header="0.31496062992125984" footer="0.31496062992125984"/>
  <pageSetup paperSize="9" scale="7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6FAE-B815-4CB4-97F7-60A1340ACD2A}">
  <sheetPr>
    <pageSetUpPr fitToPage="1"/>
  </sheetPr>
  <dimension ref="A1:N90"/>
  <sheetViews>
    <sheetView view="pageBreakPreview" zoomScale="130" zoomScaleNormal="120" zoomScaleSheetLayoutView="130" workbookViewId="0">
      <selection activeCell="A85" sqref="A85:XFD91"/>
    </sheetView>
  </sheetViews>
  <sheetFormatPr defaultColWidth="10.83203125" defaultRowHeight="15" x14ac:dyDescent="0.25"/>
  <cols>
    <col min="1" max="1" width="8.5" style="171" customWidth="1"/>
    <col min="2" max="2" width="8.6640625" style="171" customWidth="1"/>
    <col min="3" max="3" width="8.5" style="171" customWidth="1"/>
    <col min="4" max="4" width="42.6640625" style="171" customWidth="1"/>
    <col min="5" max="5" width="27.6640625" style="171" customWidth="1"/>
    <col min="6" max="6" width="18.33203125" style="171" customWidth="1"/>
    <col min="7" max="7" width="11.6640625" style="171" customWidth="1"/>
    <col min="8" max="8" width="11.83203125" style="171" customWidth="1"/>
    <col min="9" max="9" width="11.33203125" style="171" customWidth="1"/>
    <col min="10" max="10" width="12" style="171" customWidth="1"/>
    <col min="11" max="11" width="17.1640625" style="171" bestFit="1" customWidth="1"/>
    <col min="12" max="12" width="16.6640625" style="171" customWidth="1"/>
    <col min="13" max="13" width="17.1640625" style="171" customWidth="1"/>
    <col min="14" max="16384" width="10.83203125" style="171"/>
  </cols>
  <sheetData>
    <row r="1" spans="1:10" ht="18" customHeight="1" x14ac:dyDescent="0.35">
      <c r="B1" s="172"/>
      <c r="C1" s="172"/>
      <c r="D1" s="172"/>
      <c r="E1" s="172"/>
      <c r="F1" s="172"/>
      <c r="G1" s="173" t="s">
        <v>207</v>
      </c>
      <c r="H1" s="173"/>
      <c r="I1" s="439"/>
      <c r="J1" s="439"/>
    </row>
    <row r="2" spans="1:10" ht="18" customHeight="1" x14ac:dyDescent="0.3">
      <c r="B2" s="172"/>
      <c r="C2" s="172"/>
      <c r="D2" s="172"/>
      <c r="E2" s="172"/>
      <c r="F2" s="172"/>
      <c r="G2" s="173" t="s">
        <v>58</v>
      </c>
      <c r="H2" s="173"/>
      <c r="I2" s="173"/>
      <c r="J2" s="173"/>
    </row>
    <row r="3" spans="1:10" ht="18" customHeight="1" x14ac:dyDescent="0.3">
      <c r="B3" s="172"/>
      <c r="C3" s="172"/>
      <c r="D3" s="172"/>
      <c r="E3" s="172"/>
      <c r="F3" s="172"/>
      <c r="G3" s="173" t="s">
        <v>128</v>
      </c>
      <c r="H3" s="173"/>
      <c r="I3" s="173"/>
      <c r="J3" s="173"/>
    </row>
    <row r="4" spans="1:10" ht="18" customHeight="1" x14ac:dyDescent="0.3">
      <c r="B4" s="172"/>
      <c r="C4" s="172"/>
      <c r="D4" s="172"/>
      <c r="E4" s="172"/>
      <c r="F4" s="172"/>
      <c r="G4" s="173"/>
      <c r="H4" s="173"/>
      <c r="I4" s="173"/>
      <c r="J4" s="173"/>
    </row>
    <row r="5" spans="1:10" ht="0.75" customHeight="1" x14ac:dyDescent="0.3">
      <c r="B5" s="172"/>
      <c r="C5" s="172"/>
      <c r="D5" s="172"/>
      <c r="E5" s="172"/>
      <c r="F5" s="172"/>
      <c r="G5" s="173" t="s">
        <v>58</v>
      </c>
      <c r="H5" s="173"/>
      <c r="I5" s="173"/>
      <c r="J5" s="173"/>
    </row>
    <row r="6" spans="1:10" ht="23.25" customHeight="1" x14ac:dyDescent="0.25">
      <c r="B6" s="172"/>
      <c r="C6" s="172"/>
      <c r="D6" s="172"/>
      <c r="E6" s="172"/>
      <c r="F6" s="172"/>
      <c r="H6" s="172"/>
      <c r="I6" s="172"/>
      <c r="J6" s="172"/>
    </row>
    <row r="7" spans="1:10" ht="18.75" customHeight="1" x14ac:dyDescent="0.3">
      <c r="A7" s="440" t="s">
        <v>132</v>
      </c>
      <c r="B7" s="440"/>
      <c r="C7" s="440"/>
      <c r="D7" s="440"/>
      <c r="E7" s="440"/>
      <c r="F7" s="440"/>
      <c r="G7" s="440"/>
      <c r="H7" s="440"/>
      <c r="I7" s="440"/>
      <c r="J7" s="440"/>
    </row>
    <row r="8" spans="1:10" ht="21" customHeight="1" x14ac:dyDescent="0.3">
      <c r="A8" s="440" t="s">
        <v>133</v>
      </c>
      <c r="B8" s="441"/>
      <c r="C8" s="441"/>
      <c r="D8" s="441"/>
      <c r="E8" s="441"/>
      <c r="F8" s="441"/>
      <c r="G8" s="441"/>
      <c r="H8" s="441"/>
      <c r="I8" s="441"/>
      <c r="J8" s="441"/>
    </row>
    <row r="9" spans="1:10" ht="9" hidden="1" customHeight="1" x14ac:dyDescent="0.3">
      <c r="A9" s="174"/>
      <c r="B9" s="175"/>
      <c r="C9" s="175"/>
      <c r="D9" s="175"/>
      <c r="E9" s="175"/>
      <c r="F9" s="175"/>
      <c r="G9" s="175"/>
      <c r="H9" s="175"/>
      <c r="I9" s="175"/>
      <c r="J9" s="175"/>
    </row>
    <row r="10" spans="1:10" ht="13.5" customHeight="1" x14ac:dyDescent="0.25">
      <c r="A10" s="442" t="s">
        <v>35</v>
      </c>
      <c r="B10" s="442"/>
      <c r="C10" s="442"/>
      <c r="D10" s="442"/>
      <c r="E10" s="442"/>
      <c r="F10" s="442"/>
      <c r="G10" s="442"/>
      <c r="H10" s="442"/>
      <c r="I10" s="442"/>
      <c r="J10" s="176"/>
    </row>
    <row r="11" spans="1:10" ht="11.25" customHeight="1" x14ac:dyDescent="0.25">
      <c r="A11" s="443" t="s">
        <v>28</v>
      </c>
      <c r="B11" s="443"/>
      <c r="C11" s="443"/>
      <c r="D11" s="443"/>
      <c r="E11" s="443"/>
      <c r="F11" s="443"/>
      <c r="G11" s="443"/>
      <c r="H11" s="443"/>
      <c r="I11" s="443"/>
      <c r="J11" s="176"/>
    </row>
    <row r="12" spans="1:10" ht="12.75" customHeight="1" x14ac:dyDescent="0.25">
      <c r="A12" s="438" t="s">
        <v>54</v>
      </c>
      <c r="B12" s="438"/>
      <c r="C12" s="438"/>
      <c r="D12" s="438"/>
      <c r="E12" s="438"/>
      <c r="F12" s="438"/>
      <c r="G12" s="438"/>
      <c r="H12" s="438"/>
      <c r="I12" s="438"/>
      <c r="J12" s="438"/>
    </row>
    <row r="13" spans="1:10" ht="12" customHeight="1" x14ac:dyDescent="0.25">
      <c r="A13" s="177"/>
      <c r="B13" s="177"/>
      <c r="C13" s="177"/>
      <c r="D13" s="177"/>
      <c r="E13" s="177"/>
      <c r="F13" s="177"/>
      <c r="G13" s="177"/>
      <c r="H13" s="177"/>
      <c r="I13" s="177"/>
      <c r="J13" s="176" t="s">
        <v>27</v>
      </c>
    </row>
    <row r="14" spans="1:10" s="179" customFormat="1" ht="16.5" customHeight="1" x14ac:dyDescent="0.2">
      <c r="A14" s="437" t="s">
        <v>86</v>
      </c>
      <c r="B14" s="437" t="s">
        <v>62</v>
      </c>
      <c r="C14" s="437" t="s">
        <v>88</v>
      </c>
      <c r="D14" s="424" t="s">
        <v>64</v>
      </c>
      <c r="E14" s="428" t="s">
        <v>134</v>
      </c>
      <c r="F14" s="424" t="s">
        <v>135</v>
      </c>
      <c r="G14" s="424" t="s">
        <v>111</v>
      </c>
      <c r="H14" s="428" t="s">
        <v>136</v>
      </c>
      <c r="I14" s="428" t="s">
        <v>137</v>
      </c>
      <c r="J14" s="428"/>
    </row>
    <row r="15" spans="1:10" s="179" customFormat="1" ht="49.5" customHeight="1" x14ac:dyDescent="0.2">
      <c r="A15" s="437"/>
      <c r="B15" s="437"/>
      <c r="C15" s="437"/>
      <c r="D15" s="424"/>
      <c r="E15" s="428"/>
      <c r="F15" s="424"/>
      <c r="G15" s="428"/>
      <c r="H15" s="428"/>
      <c r="I15" s="178" t="s">
        <v>68</v>
      </c>
      <c r="J15" s="178" t="s">
        <v>72</v>
      </c>
    </row>
    <row r="16" spans="1:10" s="181" customFormat="1" ht="17.25" customHeight="1" x14ac:dyDescent="0.2">
      <c r="A16" s="180" t="s">
        <v>138</v>
      </c>
      <c r="B16" s="180" t="s">
        <v>139</v>
      </c>
      <c r="C16" s="180" t="s">
        <v>140</v>
      </c>
      <c r="D16" s="180" t="s">
        <v>141</v>
      </c>
      <c r="E16" s="180" t="s">
        <v>142</v>
      </c>
      <c r="F16" s="180" t="s">
        <v>143</v>
      </c>
      <c r="G16" s="180" t="s">
        <v>144</v>
      </c>
      <c r="H16" s="180" t="s">
        <v>145</v>
      </c>
      <c r="I16" s="180" t="s">
        <v>146</v>
      </c>
      <c r="J16" s="180" t="s">
        <v>147</v>
      </c>
    </row>
    <row r="17" spans="1:11" ht="15.6" customHeight="1" x14ac:dyDescent="0.25">
      <c r="A17" s="429" t="s">
        <v>148</v>
      </c>
      <c r="B17" s="431"/>
      <c r="C17" s="431"/>
      <c r="D17" s="432" t="s">
        <v>76</v>
      </c>
      <c r="E17" s="434" t="s">
        <v>149</v>
      </c>
      <c r="F17" s="436" t="s">
        <v>150</v>
      </c>
      <c r="G17" s="426">
        <f>H17+I17</f>
        <v>59000</v>
      </c>
      <c r="H17" s="426">
        <f>H20</f>
        <v>59000</v>
      </c>
      <c r="I17" s="426">
        <f>I20</f>
        <v>0</v>
      </c>
      <c r="J17" s="426">
        <f>J20</f>
        <v>0</v>
      </c>
    </row>
    <row r="18" spans="1:11" ht="23.25" customHeight="1" x14ac:dyDescent="0.25">
      <c r="A18" s="430"/>
      <c r="B18" s="431"/>
      <c r="C18" s="431"/>
      <c r="D18" s="433"/>
      <c r="E18" s="435"/>
      <c r="F18" s="436"/>
      <c r="G18" s="427"/>
      <c r="H18" s="427"/>
      <c r="I18" s="427"/>
      <c r="J18" s="427"/>
    </row>
    <row r="19" spans="1:11" ht="2.25" hidden="1" customHeight="1" x14ac:dyDescent="0.25">
      <c r="A19" s="430"/>
      <c r="B19" s="431"/>
      <c r="C19" s="431"/>
      <c r="D19" s="433"/>
      <c r="E19" s="435"/>
      <c r="F19" s="436"/>
      <c r="G19" s="427"/>
      <c r="H19" s="427"/>
      <c r="I19" s="427"/>
      <c r="J19" s="427"/>
    </row>
    <row r="20" spans="1:11" ht="16.5" customHeight="1" x14ac:dyDescent="0.25">
      <c r="A20" s="180" t="s">
        <v>151</v>
      </c>
      <c r="B20" s="183"/>
      <c r="C20" s="183"/>
      <c r="D20" s="188" t="s">
        <v>152</v>
      </c>
      <c r="E20" s="189"/>
      <c r="F20" s="190"/>
      <c r="G20" s="187">
        <f t="shared" ref="G20" si="0">H20+I20</f>
        <v>59000</v>
      </c>
      <c r="H20" s="187">
        <f>H21</f>
        <v>59000</v>
      </c>
      <c r="I20" s="191">
        <v>0</v>
      </c>
      <c r="J20" s="191">
        <v>0</v>
      </c>
      <c r="K20" s="192"/>
    </row>
    <row r="21" spans="1:11" ht="16.5" customHeight="1" x14ac:dyDescent="0.25">
      <c r="A21" s="180" t="s">
        <v>153</v>
      </c>
      <c r="B21" s="180" t="s">
        <v>154</v>
      </c>
      <c r="C21" s="180" t="s">
        <v>155</v>
      </c>
      <c r="D21" s="188" t="s">
        <v>82</v>
      </c>
      <c r="E21" s="189"/>
      <c r="F21" s="190"/>
      <c r="G21" s="193">
        <f>H21+I21</f>
        <v>59000</v>
      </c>
      <c r="H21" s="193">
        <v>59000</v>
      </c>
      <c r="I21" s="194">
        <v>0</v>
      </c>
      <c r="J21" s="194">
        <v>0</v>
      </c>
    </row>
    <row r="22" spans="1:11" ht="30" customHeight="1" x14ac:dyDescent="0.25">
      <c r="A22" s="182" t="s">
        <v>148</v>
      </c>
      <c r="B22" s="183"/>
      <c r="C22" s="183"/>
      <c r="D22" s="188" t="s">
        <v>152</v>
      </c>
      <c r="E22" s="185" t="s">
        <v>156</v>
      </c>
      <c r="F22" s="195" t="s">
        <v>157</v>
      </c>
      <c r="G22" s="187">
        <f>G23</f>
        <v>385695</v>
      </c>
      <c r="H22" s="187">
        <f>H23</f>
        <v>385695</v>
      </c>
      <c r="I22" s="187">
        <f>I23</f>
        <v>0</v>
      </c>
      <c r="J22" s="187">
        <f>J23</f>
        <v>0</v>
      </c>
      <c r="K22" s="196"/>
    </row>
    <row r="23" spans="1:11" ht="15.75" customHeight="1" x14ac:dyDescent="0.25">
      <c r="A23" s="182" t="s">
        <v>158</v>
      </c>
      <c r="B23" s="183"/>
      <c r="C23" s="183"/>
      <c r="D23" s="188" t="s">
        <v>152</v>
      </c>
      <c r="E23" s="185"/>
      <c r="F23" s="195"/>
      <c r="G23" s="187">
        <f t="shared" ref="G23:G25" si="1">H23+I23</f>
        <v>385695</v>
      </c>
      <c r="H23" s="187">
        <f>H25+H24</f>
        <v>385695</v>
      </c>
      <c r="I23" s="187">
        <f t="shared" ref="I23:J23" si="2">I25+I24</f>
        <v>0</v>
      </c>
      <c r="J23" s="187">
        <f t="shared" si="2"/>
        <v>0</v>
      </c>
      <c r="K23" s="196"/>
    </row>
    <row r="24" spans="1:11" ht="19.5" customHeight="1" x14ac:dyDescent="0.25">
      <c r="A24" s="197" t="s">
        <v>159</v>
      </c>
      <c r="B24" s="198" t="s">
        <v>160</v>
      </c>
      <c r="C24" s="198" t="s">
        <v>161</v>
      </c>
      <c r="D24" s="188" t="s">
        <v>78</v>
      </c>
      <c r="E24" s="199"/>
      <c r="F24" s="195"/>
      <c r="G24" s="193">
        <f t="shared" si="1"/>
        <v>339015</v>
      </c>
      <c r="H24" s="193">
        <f>241095+97920</f>
        <v>339015</v>
      </c>
      <c r="I24" s="193">
        <v>0</v>
      </c>
      <c r="J24" s="193">
        <v>0</v>
      </c>
      <c r="K24" s="200"/>
    </row>
    <row r="25" spans="1:11" ht="32.25" customHeight="1" x14ac:dyDescent="0.25">
      <c r="A25" s="198" t="s">
        <v>162</v>
      </c>
      <c r="B25" s="201">
        <v>3242</v>
      </c>
      <c r="C25" s="201">
        <v>1090</v>
      </c>
      <c r="D25" s="188" t="s">
        <v>81</v>
      </c>
      <c r="E25" s="199"/>
      <c r="F25" s="195"/>
      <c r="G25" s="193">
        <f t="shared" si="1"/>
        <v>46680</v>
      </c>
      <c r="H25" s="193">
        <f>144600-97920</f>
        <v>46680</v>
      </c>
      <c r="I25" s="193">
        <v>0</v>
      </c>
      <c r="J25" s="193">
        <v>0</v>
      </c>
      <c r="K25" s="200"/>
    </row>
    <row r="26" spans="1:11" ht="29.25" customHeight="1" x14ac:dyDescent="0.25">
      <c r="A26" s="182" t="s">
        <v>148</v>
      </c>
      <c r="B26" s="202"/>
      <c r="C26" s="202"/>
      <c r="D26" s="203" t="s">
        <v>163</v>
      </c>
      <c r="E26" s="185" t="s">
        <v>164</v>
      </c>
      <c r="F26" s="186" t="s">
        <v>165</v>
      </c>
      <c r="G26" s="204">
        <f>H26+I26</f>
        <v>62100</v>
      </c>
      <c r="H26" s="205">
        <f>H27</f>
        <v>62100</v>
      </c>
      <c r="I26" s="204">
        <f>I27</f>
        <v>0</v>
      </c>
      <c r="J26" s="205">
        <f>J27</f>
        <v>0</v>
      </c>
    </row>
    <row r="27" spans="1:11" ht="20.25" customHeight="1" x14ac:dyDescent="0.25">
      <c r="A27" s="180" t="s">
        <v>151</v>
      </c>
      <c r="B27" s="183"/>
      <c r="C27" s="183"/>
      <c r="D27" s="203" t="s">
        <v>163</v>
      </c>
      <c r="E27" s="206"/>
      <c r="F27" s="206"/>
      <c r="G27" s="204">
        <f>H27+I27</f>
        <v>62100</v>
      </c>
      <c r="H27" s="204">
        <f>H28</f>
        <v>62100</v>
      </c>
      <c r="I27" s="204">
        <v>0</v>
      </c>
      <c r="J27" s="205">
        <v>0</v>
      </c>
    </row>
    <row r="28" spans="1:11" ht="43.5" customHeight="1" x14ac:dyDescent="0.25">
      <c r="A28" s="180" t="s">
        <v>166</v>
      </c>
      <c r="B28" s="180" t="s">
        <v>167</v>
      </c>
      <c r="C28" s="180" t="s">
        <v>168</v>
      </c>
      <c r="D28" s="207" t="s">
        <v>83</v>
      </c>
      <c r="E28" s="206"/>
      <c r="F28" s="206"/>
      <c r="G28" s="208">
        <f t="shared" ref="G28" si="3">H28+I28</f>
        <v>62100</v>
      </c>
      <c r="H28" s="209">
        <v>62100</v>
      </c>
      <c r="I28" s="209">
        <v>0</v>
      </c>
      <c r="J28" s="208">
        <v>0</v>
      </c>
      <c r="K28" s="192"/>
    </row>
    <row r="29" spans="1:11" ht="6" customHeight="1" x14ac:dyDescent="0.25">
      <c r="A29" s="210"/>
      <c r="B29" s="211"/>
      <c r="C29" s="211"/>
      <c r="D29" s="212"/>
      <c r="E29" s="213"/>
      <c r="F29" s="213"/>
      <c r="G29" s="214"/>
      <c r="H29" s="214"/>
      <c r="I29" s="214"/>
      <c r="J29" s="215"/>
    </row>
    <row r="30" spans="1:11" ht="15.75" x14ac:dyDescent="0.25">
      <c r="A30" s="422" t="s">
        <v>208</v>
      </c>
      <c r="B30" s="422"/>
      <c r="C30" s="422"/>
      <c r="D30" s="422"/>
      <c r="E30" s="422"/>
      <c r="F30" s="422"/>
      <c r="G30" s="422"/>
      <c r="H30" s="422"/>
      <c r="I30" s="422"/>
      <c r="J30" s="422"/>
    </row>
    <row r="31" spans="1:11" s="219" customFormat="1" ht="25.5" customHeight="1" x14ac:dyDescent="0.2">
      <c r="A31" s="423" t="s">
        <v>86</v>
      </c>
      <c r="B31" s="423" t="s">
        <v>87</v>
      </c>
      <c r="C31" s="423" t="s">
        <v>88</v>
      </c>
      <c r="D31" s="420" t="s">
        <v>169</v>
      </c>
      <c r="E31" s="424" t="s">
        <v>170</v>
      </c>
      <c r="F31" s="424" t="s">
        <v>171</v>
      </c>
      <c r="G31" s="425" t="s">
        <v>111</v>
      </c>
      <c r="H31" s="425" t="s">
        <v>172</v>
      </c>
      <c r="I31" s="425" t="s">
        <v>66</v>
      </c>
      <c r="J31" s="425"/>
      <c r="K31" s="218"/>
    </row>
    <row r="32" spans="1:11" s="219" customFormat="1" ht="34.5" customHeight="1" x14ac:dyDescent="0.2">
      <c r="A32" s="423"/>
      <c r="B32" s="423"/>
      <c r="C32" s="423"/>
      <c r="D32" s="420"/>
      <c r="E32" s="424"/>
      <c r="F32" s="424"/>
      <c r="G32" s="425"/>
      <c r="H32" s="425"/>
      <c r="I32" s="217" t="s">
        <v>68</v>
      </c>
      <c r="J32" s="217" t="s">
        <v>72</v>
      </c>
      <c r="K32" s="218"/>
    </row>
    <row r="33" spans="1:11" s="221" customFormat="1" ht="14.25" customHeight="1" x14ac:dyDescent="0.2">
      <c r="A33" s="220">
        <v>1</v>
      </c>
      <c r="B33" s="220">
        <v>2</v>
      </c>
      <c r="C33" s="220">
        <v>3</v>
      </c>
      <c r="D33" s="220">
        <v>4</v>
      </c>
      <c r="E33" s="220">
        <v>5</v>
      </c>
      <c r="F33" s="220">
        <v>6</v>
      </c>
      <c r="G33" s="220">
        <v>7</v>
      </c>
      <c r="H33" s="220">
        <v>8</v>
      </c>
      <c r="I33" s="220">
        <v>9</v>
      </c>
      <c r="J33" s="220">
        <v>10</v>
      </c>
    </row>
    <row r="34" spans="1:11" ht="42" customHeight="1" x14ac:dyDescent="0.25">
      <c r="A34" s="180" t="s">
        <v>173</v>
      </c>
      <c r="B34" s="183"/>
      <c r="C34" s="183"/>
      <c r="D34" s="203" t="s">
        <v>163</v>
      </c>
      <c r="E34" s="185" t="s">
        <v>174</v>
      </c>
      <c r="F34" s="186" t="s">
        <v>175</v>
      </c>
      <c r="G34" s="187">
        <f>H34+I34</f>
        <v>182000</v>
      </c>
      <c r="H34" s="187">
        <f>H35</f>
        <v>182000</v>
      </c>
      <c r="I34" s="187">
        <f>I35</f>
        <v>0</v>
      </c>
      <c r="J34" s="187">
        <f>J35</f>
        <v>0</v>
      </c>
    </row>
    <row r="35" spans="1:11" ht="18" customHeight="1" x14ac:dyDescent="0.25">
      <c r="A35" s="180" t="s">
        <v>151</v>
      </c>
      <c r="B35" s="183"/>
      <c r="C35" s="183"/>
      <c r="D35" s="203" t="s">
        <v>163</v>
      </c>
      <c r="E35" s="189"/>
      <c r="F35" s="189"/>
      <c r="G35" s="187">
        <f>H35+I35</f>
        <v>182000</v>
      </c>
      <c r="H35" s="187">
        <f>H36+H37</f>
        <v>182000</v>
      </c>
      <c r="I35" s="187">
        <f t="shared" ref="I35:J35" si="4">I36+I37</f>
        <v>0</v>
      </c>
      <c r="J35" s="187">
        <f t="shared" si="4"/>
        <v>0</v>
      </c>
      <c r="K35" s="192"/>
    </row>
    <row r="36" spans="1:11" ht="26.25" customHeight="1" x14ac:dyDescent="0.25">
      <c r="A36" s="180" t="s">
        <v>176</v>
      </c>
      <c r="B36" s="180" t="s">
        <v>177</v>
      </c>
      <c r="C36" s="180" t="s">
        <v>178</v>
      </c>
      <c r="D36" s="207" t="s">
        <v>79</v>
      </c>
      <c r="E36" s="189"/>
      <c r="F36" s="189"/>
      <c r="G36" s="193">
        <f>H36+I36</f>
        <v>82040</v>
      </c>
      <c r="H36" s="193">
        <f>42000+20000+20040</f>
        <v>82040</v>
      </c>
      <c r="I36" s="194">
        <v>0</v>
      </c>
      <c r="J36" s="194">
        <v>0</v>
      </c>
    </row>
    <row r="37" spans="1:11" ht="35.25" customHeight="1" x14ac:dyDescent="0.25">
      <c r="A37" s="197" t="s">
        <v>179</v>
      </c>
      <c r="B37" s="180">
        <v>3131</v>
      </c>
      <c r="C37" s="180">
        <v>1040</v>
      </c>
      <c r="D37" s="207" t="s">
        <v>80</v>
      </c>
      <c r="E37" s="189"/>
      <c r="F37" s="189"/>
      <c r="G37" s="193">
        <f>H37+I37</f>
        <v>99960</v>
      </c>
      <c r="H37" s="193">
        <f>99960</f>
        <v>99960</v>
      </c>
      <c r="I37" s="194">
        <v>0</v>
      </c>
      <c r="J37" s="194">
        <v>0</v>
      </c>
    </row>
    <row r="38" spans="1:11" ht="30" customHeight="1" x14ac:dyDescent="0.25">
      <c r="A38" s="180" t="s">
        <v>173</v>
      </c>
      <c r="B38" s="183"/>
      <c r="C38" s="183"/>
      <c r="D38" s="203" t="s">
        <v>163</v>
      </c>
      <c r="E38" s="185" t="s">
        <v>180</v>
      </c>
      <c r="F38" s="186" t="s">
        <v>181</v>
      </c>
      <c r="G38" s="187">
        <f t="shared" ref="G38:G45" si="5">H38+I38</f>
        <v>15300000</v>
      </c>
      <c r="H38" s="187">
        <f>H39</f>
        <v>0</v>
      </c>
      <c r="I38" s="187">
        <f t="shared" ref="I38:J39" si="6">I39</f>
        <v>15300000</v>
      </c>
      <c r="J38" s="187">
        <f t="shared" si="6"/>
        <v>15300000</v>
      </c>
    </row>
    <row r="39" spans="1:11" ht="17.25" customHeight="1" x14ac:dyDescent="0.25">
      <c r="A39" s="180" t="s">
        <v>151</v>
      </c>
      <c r="B39" s="183"/>
      <c r="C39" s="183"/>
      <c r="D39" s="203" t="s">
        <v>163</v>
      </c>
      <c r="E39" s="189"/>
      <c r="F39" s="189"/>
      <c r="G39" s="187">
        <f t="shared" si="5"/>
        <v>15300000</v>
      </c>
      <c r="H39" s="187">
        <f>H40</f>
        <v>0</v>
      </c>
      <c r="I39" s="187">
        <f t="shared" si="6"/>
        <v>15300000</v>
      </c>
      <c r="J39" s="187">
        <f t="shared" si="6"/>
        <v>15300000</v>
      </c>
    </row>
    <row r="40" spans="1:11" ht="45" customHeight="1" x14ac:dyDescent="0.25">
      <c r="A40" s="222">
        <v>217330</v>
      </c>
      <c r="B40" s="223">
        <v>7330</v>
      </c>
      <c r="C40" s="224">
        <v>490</v>
      </c>
      <c r="D40" s="225" t="s">
        <v>90</v>
      </c>
      <c r="E40" s="206"/>
      <c r="F40" s="206"/>
      <c r="G40" s="194">
        <f t="shared" si="5"/>
        <v>15300000</v>
      </c>
      <c r="H40" s="193">
        <f>H41</f>
        <v>0</v>
      </c>
      <c r="I40" s="193">
        <f>I41</f>
        <v>15300000</v>
      </c>
      <c r="J40" s="193">
        <f>J41</f>
        <v>15300000</v>
      </c>
      <c r="K40" s="192"/>
    </row>
    <row r="41" spans="1:11" s="233" customFormat="1" ht="90" customHeight="1" x14ac:dyDescent="0.25">
      <c r="A41" s="226"/>
      <c r="B41" s="226"/>
      <c r="C41" s="227"/>
      <c r="D41" s="228" t="s">
        <v>182</v>
      </c>
      <c r="E41" s="229"/>
      <c r="F41" s="229"/>
      <c r="G41" s="230">
        <f t="shared" si="5"/>
        <v>15300000</v>
      </c>
      <c r="H41" s="231">
        <v>0</v>
      </c>
      <c r="I41" s="231">
        <v>15300000</v>
      </c>
      <c r="J41" s="231">
        <v>15300000</v>
      </c>
      <c r="K41" s="232"/>
    </row>
    <row r="42" spans="1:11" s="233" customFormat="1" ht="41.25" customHeight="1" x14ac:dyDescent="0.25">
      <c r="A42" s="234"/>
      <c r="B42" s="234"/>
      <c r="C42" s="235"/>
      <c r="D42" s="236"/>
      <c r="E42" s="237" t="s">
        <v>183</v>
      </c>
      <c r="F42" s="186" t="s">
        <v>184</v>
      </c>
      <c r="G42" s="191">
        <f t="shared" si="5"/>
        <v>1317111</v>
      </c>
      <c r="H42" s="187">
        <f>H43+H46</f>
        <v>1317111</v>
      </c>
      <c r="I42" s="187">
        <f>I43+I46</f>
        <v>0</v>
      </c>
      <c r="J42" s="187">
        <f>J43+J46</f>
        <v>0</v>
      </c>
    </row>
    <row r="43" spans="1:11" ht="17.25" customHeight="1" x14ac:dyDescent="0.25">
      <c r="A43" s="238" t="s">
        <v>173</v>
      </c>
      <c r="B43" s="239"/>
      <c r="C43" s="239"/>
      <c r="D43" s="240" t="s">
        <v>76</v>
      </c>
      <c r="E43" s="241"/>
      <c r="F43" s="242"/>
      <c r="G43" s="243">
        <f t="shared" si="5"/>
        <v>1168951</v>
      </c>
      <c r="H43" s="243">
        <f>H44</f>
        <v>1168951</v>
      </c>
      <c r="I43" s="243">
        <f>I44</f>
        <v>0</v>
      </c>
      <c r="J43" s="243">
        <f>J44</f>
        <v>0</v>
      </c>
    </row>
    <row r="44" spans="1:11" ht="21" customHeight="1" x14ac:dyDescent="0.25">
      <c r="A44" s="180" t="s">
        <v>151</v>
      </c>
      <c r="B44" s="183"/>
      <c r="C44" s="183"/>
      <c r="D44" s="203" t="s">
        <v>163</v>
      </c>
      <c r="E44" s="189"/>
      <c r="F44" s="190"/>
      <c r="G44" s="187">
        <f>H44+I44</f>
        <v>1168951</v>
      </c>
      <c r="H44" s="187">
        <f>H45</f>
        <v>1168951</v>
      </c>
      <c r="I44" s="187">
        <f t="shared" ref="I44:J44" si="7">I45</f>
        <v>0</v>
      </c>
      <c r="J44" s="187">
        <f t="shared" si="7"/>
        <v>0</v>
      </c>
    </row>
    <row r="45" spans="1:11" s="233" customFormat="1" ht="18.75" customHeight="1" x14ac:dyDescent="0.25">
      <c r="A45" s="244">
        <v>217520</v>
      </c>
      <c r="B45" s="245">
        <v>7520</v>
      </c>
      <c r="C45" s="245">
        <v>460</v>
      </c>
      <c r="D45" s="246" t="s">
        <v>85</v>
      </c>
      <c r="E45" s="229"/>
      <c r="F45" s="229"/>
      <c r="G45" s="194">
        <f t="shared" si="5"/>
        <v>1168951</v>
      </c>
      <c r="H45" s="193">
        <f>1282300-28560-223419+66630+72000</f>
        <v>1168951</v>
      </c>
      <c r="I45" s="193">
        <v>0</v>
      </c>
      <c r="J45" s="193">
        <v>0</v>
      </c>
    </row>
    <row r="46" spans="1:11" ht="25.5" customHeight="1" x14ac:dyDescent="0.25">
      <c r="A46" s="180" t="s">
        <v>185</v>
      </c>
      <c r="B46" s="183"/>
      <c r="C46" s="183"/>
      <c r="D46" s="247" t="s">
        <v>91</v>
      </c>
      <c r="E46" s="189"/>
      <c r="F46" s="190"/>
      <c r="G46" s="187">
        <f>H46+I46</f>
        <v>148160</v>
      </c>
      <c r="H46" s="187">
        <f>H51</f>
        <v>148160</v>
      </c>
      <c r="I46" s="191">
        <f>I51</f>
        <v>0</v>
      </c>
      <c r="J46" s="191">
        <f>J51</f>
        <v>0</v>
      </c>
    </row>
    <row r="47" spans="1:11" ht="15.75" x14ac:dyDescent="0.25">
      <c r="A47" s="422" t="s">
        <v>209</v>
      </c>
      <c r="B47" s="422"/>
      <c r="C47" s="422"/>
      <c r="D47" s="422"/>
      <c r="E47" s="422"/>
      <c r="F47" s="422"/>
      <c r="G47" s="422"/>
      <c r="H47" s="422"/>
      <c r="I47" s="422"/>
      <c r="J47" s="422"/>
    </row>
    <row r="48" spans="1:11" s="219" customFormat="1" ht="30" customHeight="1" x14ac:dyDescent="0.2">
      <c r="A48" s="423" t="s">
        <v>86</v>
      </c>
      <c r="B48" s="423" t="s">
        <v>87</v>
      </c>
      <c r="C48" s="423" t="s">
        <v>88</v>
      </c>
      <c r="D48" s="420" t="s">
        <v>169</v>
      </c>
      <c r="E48" s="420" t="s">
        <v>170</v>
      </c>
      <c r="F48" s="420" t="s">
        <v>171</v>
      </c>
      <c r="G48" s="421" t="s">
        <v>111</v>
      </c>
      <c r="H48" s="421" t="s">
        <v>172</v>
      </c>
      <c r="I48" s="421" t="s">
        <v>66</v>
      </c>
      <c r="J48" s="421"/>
      <c r="K48" s="218"/>
    </row>
    <row r="49" spans="1:11" s="219" customFormat="1" ht="35.25" customHeight="1" x14ac:dyDescent="0.2">
      <c r="A49" s="423"/>
      <c r="B49" s="423"/>
      <c r="C49" s="423"/>
      <c r="D49" s="420"/>
      <c r="E49" s="420"/>
      <c r="F49" s="420"/>
      <c r="G49" s="421"/>
      <c r="H49" s="421"/>
      <c r="I49" s="248" t="s">
        <v>68</v>
      </c>
      <c r="J49" s="249" t="s">
        <v>72</v>
      </c>
      <c r="K49" s="218"/>
    </row>
    <row r="50" spans="1:11" s="221" customFormat="1" ht="18.75" customHeight="1" x14ac:dyDescent="0.2">
      <c r="A50" s="220">
        <v>1</v>
      </c>
      <c r="B50" s="220">
        <v>2</v>
      </c>
      <c r="C50" s="220">
        <v>3</v>
      </c>
      <c r="D50" s="220">
        <v>4</v>
      </c>
      <c r="E50" s="220">
        <v>5</v>
      </c>
      <c r="F50" s="220">
        <v>6</v>
      </c>
      <c r="G50" s="220">
        <v>7</v>
      </c>
      <c r="H50" s="220">
        <v>8</v>
      </c>
      <c r="I50" s="220">
        <v>9</v>
      </c>
      <c r="J50" s="220">
        <v>10</v>
      </c>
    </row>
    <row r="51" spans="1:11" ht="24" customHeight="1" x14ac:dyDescent="0.25">
      <c r="A51" s="180" t="s">
        <v>186</v>
      </c>
      <c r="B51" s="183"/>
      <c r="C51" s="183"/>
      <c r="D51" s="247" t="s">
        <v>91</v>
      </c>
      <c r="E51" s="189"/>
      <c r="F51" s="190"/>
      <c r="G51" s="187">
        <f t="shared" ref="G51:G55" si="8">H51+I51</f>
        <v>148160</v>
      </c>
      <c r="H51" s="187">
        <f t="shared" ref="H51:J51" si="9">H52</f>
        <v>148160</v>
      </c>
      <c r="I51" s="187">
        <f t="shared" si="9"/>
        <v>0</v>
      </c>
      <c r="J51" s="187">
        <f t="shared" si="9"/>
        <v>0</v>
      </c>
      <c r="K51" s="250"/>
    </row>
    <row r="52" spans="1:11" s="233" customFormat="1" ht="20.25" customHeight="1" x14ac:dyDescent="0.25">
      <c r="A52" s="244">
        <v>817520</v>
      </c>
      <c r="B52" s="245">
        <v>7520</v>
      </c>
      <c r="C52" s="245">
        <v>460</v>
      </c>
      <c r="D52" s="246" t="s">
        <v>85</v>
      </c>
      <c r="E52" s="229"/>
      <c r="F52" s="229"/>
      <c r="G52" s="194">
        <f t="shared" si="8"/>
        <v>148160</v>
      </c>
      <c r="H52" s="193">
        <v>148160</v>
      </c>
      <c r="I52" s="193">
        <v>0</v>
      </c>
      <c r="J52" s="193">
        <v>0</v>
      </c>
    </row>
    <row r="53" spans="1:11" ht="30" customHeight="1" x14ac:dyDescent="0.25">
      <c r="A53" s="180" t="s">
        <v>185</v>
      </c>
      <c r="B53" s="183"/>
      <c r="C53" s="183"/>
      <c r="D53" s="184" t="s">
        <v>91</v>
      </c>
      <c r="E53" s="185" t="s">
        <v>187</v>
      </c>
      <c r="F53" s="195" t="s">
        <v>188</v>
      </c>
      <c r="G53" s="187">
        <f t="shared" si="8"/>
        <v>11258650.359999999</v>
      </c>
      <c r="H53" s="187">
        <f>H54</f>
        <v>11258650.359999999</v>
      </c>
      <c r="I53" s="191">
        <f t="shared" ref="I53:J53" si="10">I54</f>
        <v>0</v>
      </c>
      <c r="J53" s="191">
        <f t="shared" si="10"/>
        <v>0</v>
      </c>
    </row>
    <row r="54" spans="1:11" ht="24.75" customHeight="1" x14ac:dyDescent="0.25">
      <c r="A54" s="180" t="s">
        <v>186</v>
      </c>
      <c r="B54" s="183"/>
      <c r="C54" s="183"/>
      <c r="D54" s="184" t="s">
        <v>91</v>
      </c>
      <c r="E54" s="189"/>
      <c r="F54" s="190"/>
      <c r="G54" s="187">
        <f>H54+I54</f>
        <v>11258650.359999999</v>
      </c>
      <c r="H54" s="187">
        <f>H55+H56+H57</f>
        <v>11258650.359999999</v>
      </c>
      <c r="I54" s="187">
        <f t="shared" ref="I54:J54" si="11">I55+I56+I57</f>
        <v>0</v>
      </c>
      <c r="J54" s="187">
        <f t="shared" si="11"/>
        <v>0</v>
      </c>
      <c r="K54" s="250"/>
    </row>
    <row r="55" spans="1:11" ht="23.25" customHeight="1" x14ac:dyDescent="0.25">
      <c r="A55" s="180" t="s">
        <v>189</v>
      </c>
      <c r="B55" s="180" t="s">
        <v>190</v>
      </c>
      <c r="C55" s="180" t="s">
        <v>191</v>
      </c>
      <c r="D55" s="188" t="s">
        <v>81</v>
      </c>
      <c r="E55" s="189"/>
      <c r="F55" s="190"/>
      <c r="G55" s="193">
        <f t="shared" si="8"/>
        <v>734600</v>
      </c>
      <c r="H55" s="193">
        <v>734600</v>
      </c>
      <c r="I55" s="194">
        <v>0</v>
      </c>
      <c r="J55" s="194">
        <v>0</v>
      </c>
    </row>
    <row r="56" spans="1:11" ht="176.25" customHeight="1" x14ac:dyDescent="0.25">
      <c r="A56" s="197" t="s">
        <v>192</v>
      </c>
      <c r="B56" s="180">
        <v>3221</v>
      </c>
      <c r="C56" s="180">
        <v>1060</v>
      </c>
      <c r="D56" s="188" t="s">
        <v>94</v>
      </c>
      <c r="E56" s="189"/>
      <c r="F56" s="190"/>
      <c r="G56" s="193">
        <f>H56+I56</f>
        <v>10494050.359999999</v>
      </c>
      <c r="H56" s="193">
        <v>10494050.359999999</v>
      </c>
      <c r="I56" s="194">
        <v>0</v>
      </c>
      <c r="J56" s="194">
        <v>0</v>
      </c>
    </row>
    <row r="57" spans="1:11" ht="49.5" customHeight="1" x14ac:dyDescent="0.25">
      <c r="A57" s="251">
        <v>813104</v>
      </c>
      <c r="B57" s="252">
        <v>3104</v>
      </c>
      <c r="C57" s="252">
        <v>1020</v>
      </c>
      <c r="D57" s="253" t="s">
        <v>92</v>
      </c>
      <c r="E57" s="189"/>
      <c r="F57" s="190"/>
      <c r="G57" s="193">
        <f t="shared" ref="G57:G58" si="12">H57+I57</f>
        <v>30000</v>
      </c>
      <c r="H57" s="193">
        <f>H58</f>
        <v>30000</v>
      </c>
      <c r="I57" s="193">
        <f t="shared" ref="I57:J57" si="13">I58</f>
        <v>0</v>
      </c>
      <c r="J57" s="193">
        <f t="shared" si="13"/>
        <v>0</v>
      </c>
    </row>
    <row r="58" spans="1:11" ht="72.75" customHeight="1" x14ac:dyDescent="0.25">
      <c r="A58" s="197"/>
      <c r="B58" s="180"/>
      <c r="C58" s="180"/>
      <c r="D58" s="254" t="s">
        <v>193</v>
      </c>
      <c r="E58" s="189"/>
      <c r="F58" s="190"/>
      <c r="G58" s="231">
        <f t="shared" si="12"/>
        <v>30000</v>
      </c>
      <c r="H58" s="231">
        <v>30000</v>
      </c>
      <c r="I58" s="230">
        <v>0</v>
      </c>
      <c r="J58" s="230">
        <v>0</v>
      </c>
      <c r="K58" s="255"/>
    </row>
    <row r="59" spans="1:11" ht="15.75" x14ac:dyDescent="0.25">
      <c r="A59" s="422" t="s">
        <v>210</v>
      </c>
      <c r="B59" s="422"/>
      <c r="C59" s="422"/>
      <c r="D59" s="422"/>
      <c r="E59" s="422"/>
      <c r="F59" s="422"/>
      <c r="G59" s="422"/>
      <c r="H59" s="422"/>
      <c r="I59" s="422"/>
      <c r="J59" s="422"/>
    </row>
    <row r="60" spans="1:11" s="219" customFormat="1" ht="30" customHeight="1" x14ac:dyDescent="0.2">
      <c r="A60" s="423" t="s">
        <v>86</v>
      </c>
      <c r="B60" s="423" t="s">
        <v>87</v>
      </c>
      <c r="C60" s="423" t="s">
        <v>88</v>
      </c>
      <c r="D60" s="420" t="s">
        <v>169</v>
      </c>
      <c r="E60" s="420" t="s">
        <v>170</v>
      </c>
      <c r="F60" s="420" t="s">
        <v>171</v>
      </c>
      <c r="G60" s="421" t="s">
        <v>111</v>
      </c>
      <c r="H60" s="421" t="s">
        <v>172</v>
      </c>
      <c r="I60" s="421" t="s">
        <v>66</v>
      </c>
      <c r="J60" s="421"/>
      <c r="K60" s="218"/>
    </row>
    <row r="61" spans="1:11" s="219" customFormat="1" ht="27.75" customHeight="1" x14ac:dyDescent="0.2">
      <c r="A61" s="423"/>
      <c r="B61" s="423"/>
      <c r="C61" s="423"/>
      <c r="D61" s="420"/>
      <c r="E61" s="420"/>
      <c r="F61" s="420"/>
      <c r="G61" s="421"/>
      <c r="H61" s="421"/>
      <c r="I61" s="248" t="s">
        <v>68</v>
      </c>
      <c r="J61" s="249" t="s">
        <v>72</v>
      </c>
      <c r="K61" s="218"/>
    </row>
    <row r="62" spans="1:11" s="221" customFormat="1" ht="14.25" customHeight="1" x14ac:dyDescent="0.2">
      <c r="A62" s="220">
        <v>1</v>
      </c>
      <c r="B62" s="220">
        <v>2</v>
      </c>
      <c r="C62" s="220">
        <v>3</v>
      </c>
      <c r="D62" s="220">
        <v>4</v>
      </c>
      <c r="E62" s="220">
        <v>5</v>
      </c>
      <c r="F62" s="220">
        <v>6</v>
      </c>
      <c r="G62" s="220">
        <v>7</v>
      </c>
      <c r="H62" s="220">
        <v>8</v>
      </c>
      <c r="I62" s="220">
        <v>9</v>
      </c>
      <c r="J62" s="220">
        <v>10</v>
      </c>
    </row>
    <row r="63" spans="1:11" ht="62.25" customHeight="1" x14ac:dyDescent="0.25">
      <c r="A63" s="256"/>
      <c r="B63" s="256"/>
      <c r="C63" s="256"/>
      <c r="D63" s="256"/>
      <c r="E63" s="257" t="s">
        <v>194</v>
      </c>
      <c r="F63" s="186" t="s">
        <v>195</v>
      </c>
      <c r="G63" s="191">
        <f t="shared" ref="G63:G70" si="14">H63+I63</f>
        <v>60947420</v>
      </c>
      <c r="H63" s="187">
        <f>H67+H64</f>
        <v>60943460</v>
      </c>
      <c r="I63" s="187">
        <f>I67+I64</f>
        <v>3960</v>
      </c>
      <c r="J63" s="187">
        <f>J67+J64</f>
        <v>0</v>
      </c>
    </row>
    <row r="64" spans="1:11" ht="18" customHeight="1" x14ac:dyDescent="0.25">
      <c r="A64" s="182" t="s">
        <v>148</v>
      </c>
      <c r="B64" s="202"/>
      <c r="C64" s="202"/>
      <c r="D64" s="203" t="s">
        <v>163</v>
      </c>
      <c r="E64" s="257"/>
      <c r="F64" s="186"/>
      <c r="G64" s="191">
        <f t="shared" si="14"/>
        <v>5143360</v>
      </c>
      <c r="H64" s="187">
        <f>H65</f>
        <v>5143360</v>
      </c>
      <c r="I64" s="187">
        <f t="shared" ref="I64:J65" si="15">I65</f>
        <v>0</v>
      </c>
      <c r="J64" s="187">
        <f t="shared" si="15"/>
        <v>0</v>
      </c>
    </row>
    <row r="65" spans="1:13" ht="16.5" customHeight="1" x14ac:dyDescent="0.25">
      <c r="A65" s="180" t="s">
        <v>151</v>
      </c>
      <c r="B65" s="183"/>
      <c r="C65" s="183"/>
      <c r="D65" s="203" t="s">
        <v>163</v>
      </c>
      <c r="E65" s="257"/>
      <c r="F65" s="186"/>
      <c r="G65" s="191">
        <f t="shared" si="14"/>
        <v>5143360</v>
      </c>
      <c r="H65" s="187">
        <f>H66</f>
        <v>5143360</v>
      </c>
      <c r="I65" s="187">
        <f t="shared" si="15"/>
        <v>0</v>
      </c>
      <c r="J65" s="187">
        <f t="shared" si="15"/>
        <v>0</v>
      </c>
    </row>
    <row r="66" spans="1:13" ht="15.75" customHeight="1" x14ac:dyDescent="0.25">
      <c r="A66" s="197" t="s">
        <v>196</v>
      </c>
      <c r="B66" s="180" t="s">
        <v>197</v>
      </c>
      <c r="C66" s="180" t="s">
        <v>198</v>
      </c>
      <c r="D66" s="207" t="s">
        <v>84</v>
      </c>
      <c r="E66" s="257"/>
      <c r="F66" s="186"/>
      <c r="G66" s="194">
        <f t="shared" si="14"/>
        <v>5143360</v>
      </c>
      <c r="H66" s="193">
        <f>4993360+150000</f>
        <v>5143360</v>
      </c>
      <c r="I66" s="193">
        <v>0</v>
      </c>
      <c r="J66" s="193">
        <v>0</v>
      </c>
    </row>
    <row r="67" spans="1:13" ht="35.25" customHeight="1" x14ac:dyDescent="0.25">
      <c r="A67" s="180" t="s">
        <v>199</v>
      </c>
      <c r="B67" s="183"/>
      <c r="C67" s="183"/>
      <c r="D67" s="247" t="s">
        <v>95</v>
      </c>
      <c r="E67" s="257"/>
      <c r="F67" s="186"/>
      <c r="G67" s="191">
        <f t="shared" si="14"/>
        <v>55804060</v>
      </c>
      <c r="H67" s="187">
        <f>H68</f>
        <v>55800100</v>
      </c>
      <c r="I67" s="187">
        <f>I68</f>
        <v>3960</v>
      </c>
      <c r="J67" s="187">
        <f>J68</f>
        <v>0</v>
      </c>
    </row>
    <row r="68" spans="1:13" ht="29.25" customHeight="1" x14ac:dyDescent="0.25">
      <c r="A68" s="180" t="s">
        <v>200</v>
      </c>
      <c r="B68" s="183"/>
      <c r="C68" s="183"/>
      <c r="D68" s="247" t="s">
        <v>95</v>
      </c>
      <c r="E68" s="206"/>
      <c r="F68" s="206"/>
      <c r="G68" s="191">
        <f t="shared" si="14"/>
        <v>55804060</v>
      </c>
      <c r="H68" s="187">
        <f>H69+H70</f>
        <v>55800100</v>
      </c>
      <c r="I68" s="187">
        <f t="shared" ref="I68:J68" si="16">I69+I70</f>
        <v>3960</v>
      </c>
      <c r="J68" s="187">
        <f t="shared" si="16"/>
        <v>0</v>
      </c>
      <c r="K68" s="192"/>
    </row>
    <row r="69" spans="1:13" ht="14.25" customHeight="1" x14ac:dyDescent="0.25">
      <c r="A69" s="180" t="s">
        <v>201</v>
      </c>
      <c r="B69" s="180" t="s">
        <v>197</v>
      </c>
      <c r="C69" s="180" t="s">
        <v>198</v>
      </c>
      <c r="D69" s="207" t="s">
        <v>84</v>
      </c>
      <c r="E69" s="206"/>
      <c r="F69" s="206"/>
      <c r="G69" s="194">
        <f t="shared" si="14"/>
        <v>55400460</v>
      </c>
      <c r="H69" s="193">
        <f>55859500-343000-120000</f>
        <v>55396500</v>
      </c>
      <c r="I69" s="193">
        <v>3960</v>
      </c>
      <c r="J69" s="193">
        <v>0</v>
      </c>
      <c r="K69" s="192"/>
    </row>
    <row r="70" spans="1:13" ht="25.5" customHeight="1" x14ac:dyDescent="0.25">
      <c r="A70" s="258">
        <v>1218110</v>
      </c>
      <c r="B70" s="258">
        <v>8110</v>
      </c>
      <c r="C70" s="245">
        <v>320</v>
      </c>
      <c r="D70" s="246" t="s">
        <v>98</v>
      </c>
      <c r="E70" s="206"/>
      <c r="F70" s="206"/>
      <c r="G70" s="194">
        <f t="shared" si="14"/>
        <v>403600</v>
      </c>
      <c r="H70" s="193">
        <v>403600</v>
      </c>
      <c r="I70" s="193">
        <v>0</v>
      </c>
      <c r="J70" s="193">
        <v>0</v>
      </c>
      <c r="K70" s="192"/>
    </row>
    <row r="71" spans="1:13" s="233" customFormat="1" ht="61.5" customHeight="1" x14ac:dyDescent="0.25">
      <c r="A71" s="180" t="s">
        <v>199</v>
      </c>
      <c r="B71" s="183"/>
      <c r="C71" s="183"/>
      <c r="D71" s="259" t="s">
        <v>95</v>
      </c>
      <c r="E71" s="216" t="s">
        <v>202</v>
      </c>
      <c r="F71" s="186" t="s">
        <v>203</v>
      </c>
      <c r="G71" s="191">
        <f>G72</f>
        <v>6900</v>
      </c>
      <c r="H71" s="191">
        <f>H72</f>
        <v>6900</v>
      </c>
      <c r="I71" s="191">
        <f>I72</f>
        <v>0</v>
      </c>
      <c r="J71" s="191">
        <f>J72</f>
        <v>0</v>
      </c>
    </row>
    <row r="72" spans="1:13" s="233" customFormat="1" ht="24" customHeight="1" x14ac:dyDescent="0.25">
      <c r="A72" s="180" t="s">
        <v>200</v>
      </c>
      <c r="B72" s="183"/>
      <c r="C72" s="183"/>
      <c r="D72" s="259" t="s">
        <v>95</v>
      </c>
      <c r="E72" s="229"/>
      <c r="F72" s="229"/>
      <c r="G72" s="191">
        <f>H72+I72</f>
        <v>6900</v>
      </c>
      <c r="H72" s="187">
        <f>H73</f>
        <v>6900</v>
      </c>
      <c r="I72" s="187">
        <f>I73</f>
        <v>0</v>
      </c>
      <c r="J72" s="187">
        <f>J73</f>
        <v>0</v>
      </c>
      <c r="K72" s="232"/>
    </row>
    <row r="73" spans="1:13" s="233" customFormat="1" ht="20.25" customHeight="1" x14ac:dyDescent="0.25">
      <c r="A73" s="258">
        <v>1216086</v>
      </c>
      <c r="B73" s="258">
        <v>6086</v>
      </c>
      <c r="C73" s="245">
        <v>610</v>
      </c>
      <c r="D73" s="260" t="s">
        <v>96</v>
      </c>
      <c r="E73" s="229"/>
      <c r="F73" s="229"/>
      <c r="G73" s="194">
        <f>H73+I73</f>
        <v>6900</v>
      </c>
      <c r="H73" s="193">
        <v>6900</v>
      </c>
      <c r="I73" s="193">
        <v>0</v>
      </c>
      <c r="J73" s="193">
        <v>0</v>
      </c>
      <c r="K73" s="232"/>
      <c r="L73" s="232"/>
      <c r="M73" s="232"/>
    </row>
    <row r="74" spans="1:13" s="221" customFormat="1" ht="67.5" customHeight="1" x14ac:dyDescent="0.2">
      <c r="A74" s="180" t="s">
        <v>199</v>
      </c>
      <c r="B74" s="183"/>
      <c r="C74" s="183"/>
      <c r="D74" s="259" t="s">
        <v>95</v>
      </c>
      <c r="E74" s="185" t="s">
        <v>204</v>
      </c>
      <c r="F74" s="186" t="s">
        <v>205</v>
      </c>
      <c r="G74" s="191">
        <f>G75</f>
        <v>7200</v>
      </c>
      <c r="H74" s="191">
        <f>H75</f>
        <v>7200</v>
      </c>
      <c r="I74" s="191">
        <f>I75</f>
        <v>0</v>
      </c>
      <c r="J74" s="191">
        <f>J75</f>
        <v>0</v>
      </c>
    </row>
    <row r="75" spans="1:13" s="221" customFormat="1" ht="39.75" customHeight="1" x14ac:dyDescent="0.2">
      <c r="A75" s="180" t="s">
        <v>200</v>
      </c>
      <c r="B75" s="183"/>
      <c r="C75" s="183"/>
      <c r="D75" s="259" t="s">
        <v>95</v>
      </c>
      <c r="E75" s="229"/>
      <c r="F75" s="229"/>
      <c r="G75" s="191">
        <f>H75+I75</f>
        <v>7200</v>
      </c>
      <c r="H75" s="187">
        <f>H80</f>
        <v>7200</v>
      </c>
      <c r="I75" s="187">
        <f>I80</f>
        <v>0</v>
      </c>
      <c r="J75" s="187">
        <f>J80</f>
        <v>0</v>
      </c>
    </row>
    <row r="76" spans="1:13" ht="15.75" x14ac:dyDescent="0.25">
      <c r="A76" s="422" t="s">
        <v>211</v>
      </c>
      <c r="B76" s="422"/>
      <c r="C76" s="422"/>
      <c r="D76" s="422"/>
      <c r="E76" s="422"/>
      <c r="F76" s="422"/>
      <c r="G76" s="422"/>
      <c r="H76" s="422"/>
      <c r="I76" s="422"/>
      <c r="J76" s="422"/>
    </row>
    <row r="77" spans="1:13" s="219" customFormat="1" ht="30" customHeight="1" x14ac:dyDescent="0.2">
      <c r="A77" s="423" t="s">
        <v>86</v>
      </c>
      <c r="B77" s="423" t="s">
        <v>87</v>
      </c>
      <c r="C77" s="423" t="s">
        <v>88</v>
      </c>
      <c r="D77" s="420" t="s">
        <v>169</v>
      </c>
      <c r="E77" s="420" t="s">
        <v>170</v>
      </c>
      <c r="F77" s="420" t="s">
        <v>171</v>
      </c>
      <c r="G77" s="421" t="s">
        <v>111</v>
      </c>
      <c r="H77" s="421" t="s">
        <v>172</v>
      </c>
      <c r="I77" s="421" t="s">
        <v>66</v>
      </c>
      <c r="J77" s="421"/>
      <c r="K77" s="218"/>
    </row>
    <row r="78" spans="1:13" s="219" customFormat="1" ht="27.75" customHeight="1" x14ac:dyDescent="0.2">
      <c r="A78" s="423"/>
      <c r="B78" s="423"/>
      <c r="C78" s="423"/>
      <c r="D78" s="420"/>
      <c r="E78" s="420"/>
      <c r="F78" s="420"/>
      <c r="G78" s="421"/>
      <c r="H78" s="421"/>
      <c r="I78" s="248" t="s">
        <v>68</v>
      </c>
      <c r="J78" s="249" t="s">
        <v>72</v>
      </c>
      <c r="K78" s="218"/>
    </row>
    <row r="79" spans="1:13" s="221" customFormat="1" ht="14.25" customHeight="1" x14ac:dyDescent="0.2">
      <c r="A79" s="220">
        <v>1</v>
      </c>
      <c r="B79" s="220">
        <v>2</v>
      </c>
      <c r="C79" s="220">
        <v>3</v>
      </c>
      <c r="D79" s="220">
        <v>4</v>
      </c>
      <c r="E79" s="220">
        <v>5</v>
      </c>
      <c r="F79" s="220">
        <v>6</v>
      </c>
      <c r="G79" s="220">
        <v>7</v>
      </c>
      <c r="H79" s="220">
        <v>8</v>
      </c>
      <c r="I79" s="220">
        <v>9</v>
      </c>
      <c r="J79" s="220">
        <v>10</v>
      </c>
    </row>
    <row r="80" spans="1:13" s="221" customFormat="1" ht="25.5" customHeight="1" x14ac:dyDescent="0.2">
      <c r="A80" s="258">
        <v>1216090</v>
      </c>
      <c r="B80" s="258">
        <v>6090</v>
      </c>
      <c r="C80" s="245">
        <v>640</v>
      </c>
      <c r="D80" s="260" t="s">
        <v>97</v>
      </c>
      <c r="E80" s="229"/>
      <c r="F80" s="229"/>
      <c r="G80" s="194">
        <f>H80+I80</f>
        <v>7200</v>
      </c>
      <c r="H80" s="193">
        <v>7200</v>
      </c>
      <c r="I80" s="193">
        <v>0</v>
      </c>
      <c r="J80" s="193">
        <v>0</v>
      </c>
    </row>
    <row r="81" spans="1:14" s="265" customFormat="1" ht="16.5" customHeight="1" x14ac:dyDescent="0.15">
      <c r="A81" s="261"/>
      <c r="B81" s="261"/>
      <c r="C81" s="261"/>
      <c r="D81" s="262" t="s">
        <v>206</v>
      </c>
      <c r="E81" s="263"/>
      <c r="F81" s="263"/>
      <c r="G81" s="191">
        <f>G17+G22+G53+G26+G34+G38+G63+G71+G74+G42</f>
        <v>89526076.359999999</v>
      </c>
      <c r="H81" s="191">
        <f>H17+H22+H53+H26+H34+H38+H63+H71+H74+H42</f>
        <v>74222116.359999999</v>
      </c>
      <c r="I81" s="191">
        <f>I17+I22+I53+I26+I34+I38+I63+I71+I74+I42</f>
        <v>15303960</v>
      </c>
      <c r="J81" s="191">
        <f>J17+J22+J53+J26+J34+J38+J63+J71+J74+J42</f>
        <v>15300000</v>
      </c>
      <c r="K81" s="264"/>
      <c r="L81" s="264"/>
      <c r="M81" s="264"/>
      <c r="N81" s="264"/>
    </row>
    <row r="82" spans="1:14" s="271" customFormat="1" ht="12" customHeight="1" x14ac:dyDescent="0.2">
      <c r="A82" s="266"/>
      <c r="B82" s="266"/>
      <c r="C82" s="267"/>
      <c r="D82" s="267"/>
      <c r="E82" s="266"/>
      <c r="F82" s="268"/>
      <c r="G82" s="269"/>
      <c r="H82" s="269"/>
      <c r="I82" s="269"/>
      <c r="J82" s="269"/>
      <c r="K82" s="270"/>
      <c r="M82" s="270"/>
    </row>
    <row r="83" spans="1:14" s="271" customFormat="1" ht="17.25" customHeight="1" x14ac:dyDescent="0.2">
      <c r="A83" s="272"/>
      <c r="B83" s="272"/>
      <c r="C83" s="273"/>
      <c r="D83" s="273"/>
      <c r="E83" s="272"/>
      <c r="G83" s="274"/>
      <c r="H83" s="274"/>
      <c r="I83" s="274"/>
      <c r="J83" s="274"/>
      <c r="K83" s="270"/>
      <c r="M83" s="270"/>
    </row>
    <row r="84" spans="1:14" s="345" customFormat="1" ht="18" customHeight="1" x14ac:dyDescent="0.25">
      <c r="A84" s="344" t="s">
        <v>49</v>
      </c>
      <c r="B84" s="344"/>
      <c r="C84" s="344"/>
      <c r="D84" s="346"/>
      <c r="E84" s="346"/>
      <c r="F84" s="345" t="s">
        <v>50</v>
      </c>
    </row>
    <row r="85" spans="1:14" s="468" customFormat="1" ht="6.75" customHeight="1" x14ac:dyDescent="0.25"/>
    <row r="86" spans="1:14" s="455" customFormat="1" ht="18.600000000000001" customHeight="1" x14ac:dyDescent="0.2">
      <c r="A86" s="454"/>
      <c r="B86" s="454"/>
      <c r="C86" s="454"/>
    </row>
    <row r="87" spans="1:14" s="455" customFormat="1" ht="18.600000000000001" customHeight="1" x14ac:dyDescent="0.2">
      <c r="A87" s="454"/>
      <c r="B87" s="454"/>
      <c r="C87" s="454"/>
      <c r="D87" s="456"/>
      <c r="E87" s="454"/>
      <c r="F87" s="454"/>
    </row>
    <row r="88" spans="1:14" s="458" customFormat="1" ht="18.600000000000001" customHeight="1" x14ac:dyDescent="0.2">
      <c r="A88" s="456"/>
      <c r="B88" s="457"/>
      <c r="C88" s="457"/>
      <c r="D88" s="457"/>
      <c r="E88" s="457"/>
    </row>
    <row r="89" spans="1:14" s="468" customFormat="1" x14ac:dyDescent="0.25"/>
    <row r="90" spans="1:14" s="468" customFormat="1" x14ac:dyDescent="0.25"/>
  </sheetData>
  <mergeCells count="65">
    <mergeCell ref="A12:J12"/>
    <mergeCell ref="I1:J1"/>
    <mergeCell ref="A7:J7"/>
    <mergeCell ref="A8:J8"/>
    <mergeCell ref="A10:I10"/>
    <mergeCell ref="A11:I11"/>
    <mergeCell ref="F14:F15"/>
    <mergeCell ref="G14:G15"/>
    <mergeCell ref="H14:H15"/>
    <mergeCell ref="I14:J14"/>
    <mergeCell ref="A17:A19"/>
    <mergeCell ref="B17:B19"/>
    <mergeCell ref="C17:C19"/>
    <mergeCell ref="D17:D19"/>
    <mergeCell ref="E17:E19"/>
    <mergeCell ref="F17:F19"/>
    <mergeCell ref="A14:A15"/>
    <mergeCell ref="B14:B15"/>
    <mergeCell ref="C14:C15"/>
    <mergeCell ref="D14:D15"/>
    <mergeCell ref="E14:E15"/>
    <mergeCell ref="G17:G19"/>
    <mergeCell ref="H17:H19"/>
    <mergeCell ref="I17:I19"/>
    <mergeCell ref="J17:J19"/>
    <mergeCell ref="A30:J30"/>
    <mergeCell ref="H31:H32"/>
    <mergeCell ref="I31:J31"/>
    <mergeCell ref="A31:A32"/>
    <mergeCell ref="B31:B32"/>
    <mergeCell ref="C31:C32"/>
    <mergeCell ref="D31:D32"/>
    <mergeCell ref="E31:E32"/>
    <mergeCell ref="C60:C61"/>
    <mergeCell ref="D60:D61"/>
    <mergeCell ref="E60:E61"/>
    <mergeCell ref="F31:F32"/>
    <mergeCell ref="G31:G32"/>
    <mergeCell ref="F48:F49"/>
    <mergeCell ref="G48:G49"/>
    <mergeCell ref="A59:J59"/>
    <mergeCell ref="A47:J47"/>
    <mergeCell ref="A48:A49"/>
    <mergeCell ref="B48:B49"/>
    <mergeCell ref="C48:C49"/>
    <mergeCell ref="D48:D49"/>
    <mergeCell ref="E48:E49"/>
    <mergeCell ref="H48:H49"/>
    <mergeCell ref="I48:J48"/>
    <mergeCell ref="F77:F78"/>
    <mergeCell ref="G77:G78"/>
    <mergeCell ref="H77:H78"/>
    <mergeCell ref="I77:J77"/>
    <mergeCell ref="F60:F61"/>
    <mergeCell ref="G60:G61"/>
    <mergeCell ref="H60:H61"/>
    <mergeCell ref="I60:J60"/>
    <mergeCell ref="A76:J76"/>
    <mergeCell ref="A77:A78"/>
    <mergeCell ref="B77:B78"/>
    <mergeCell ref="C77:C78"/>
    <mergeCell ref="D77:D78"/>
    <mergeCell ref="E77:E78"/>
    <mergeCell ref="A60:A61"/>
    <mergeCell ref="B60:B61"/>
  </mergeCells>
  <pageMargins left="0.62992125984251968" right="0.62992125984251968" top="1.1023622047244095" bottom="0.39370078740157483" header="0.31496062992125984" footer="0.31496062992125984"/>
  <pageSetup paperSize="9" scale="92" fitToHeight="5" orientation="landscape" r:id="rId1"/>
  <rowBreaks count="1" manualBreakCount="1">
    <brk id="2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7</vt:i4>
      </vt:variant>
    </vt:vector>
  </HeadingPairs>
  <TitlesOfParts>
    <vt:vector size="13" baseType="lpstr">
      <vt:lpstr>додаток 1</vt:lpstr>
      <vt:lpstr>додаток 2</vt:lpstr>
      <vt:lpstr>додаток 3</vt:lpstr>
      <vt:lpstr>додаток 4</vt:lpstr>
      <vt:lpstr>додаток 5</vt:lpstr>
      <vt:lpstr>додаток 6</vt:lpstr>
      <vt:lpstr>Excel_BuiltIn_Print_Area_1</vt:lpstr>
      <vt:lpstr>'додаток 1'!Область_друку</vt:lpstr>
      <vt:lpstr>'додаток 2'!Область_друку</vt:lpstr>
      <vt:lpstr>'додаток 3'!Область_друку</vt:lpstr>
      <vt:lpstr>'додаток 4'!Область_друку</vt:lpstr>
      <vt:lpstr>'додаток 5'!Область_друку</vt:lpstr>
      <vt:lpstr>'додаток 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Олена Загородня</cp:lastModifiedBy>
  <cp:lastPrinted>2026-08-07T06:32:16Z</cp:lastPrinted>
  <dcterms:created xsi:type="dcterms:W3CDTF">2019-02-27T06:54:16Z</dcterms:created>
  <dcterms:modified xsi:type="dcterms:W3CDTF">2026-08-07T13:55:15Z</dcterms:modified>
</cp:coreProperties>
</file>